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161" documentId="13_ncr:1_{A42E5A92-CD72-459B-9FC1-7616D870B682}" xr6:coauthVersionLast="47" xr6:coauthVersionMax="47" xr10:uidLastSave="{70FE7F5C-C9AB-43F8-8A4B-BC3BE0DB52AB}"/>
  <bookViews>
    <workbookView xWindow="28680" yWindow="-120" windowWidth="29040" windowHeight="15720" xr2:uid="{00000000-000D-0000-FFFF-FFFF00000000}"/>
  </bookViews>
  <sheets>
    <sheet name="Tabelle1" sheetId="1" r:id="rId1"/>
  </sheets>
  <definedNames>
    <definedName name="_xlnm._FilterDatabase" localSheetId="0" hidden="1">Tabelle1!$A$7:$M$90</definedName>
    <definedName name="_xlnm.Print_Titles" localSheetId="0">Tabelle1!$5:$5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 l="1"/>
  <c r="H44" i="1"/>
  <c r="H41" i="1"/>
  <c r="H40" i="1"/>
  <c r="H39" i="1"/>
  <c r="H84" i="1"/>
  <c r="H85" i="1"/>
  <c r="H86" i="1"/>
  <c r="H87" i="1"/>
  <c r="H88" i="1"/>
  <c r="H89" i="1"/>
  <c r="H90" i="1"/>
  <c r="H74" i="1"/>
  <c r="H75" i="1"/>
  <c r="H76" i="1"/>
  <c r="H77" i="1"/>
  <c r="H78" i="1"/>
  <c r="H79" i="1"/>
  <c r="H80" i="1"/>
  <c r="H81" i="1"/>
  <c r="H82" i="1"/>
  <c r="H83" i="1"/>
  <c r="H73" i="1"/>
  <c r="H67" i="1"/>
  <c r="H68" i="1"/>
  <c r="H69" i="1"/>
  <c r="H70" i="1"/>
  <c r="H60" i="1"/>
  <c r="H61" i="1"/>
  <c r="H62" i="1"/>
  <c r="H63" i="1"/>
  <c r="H64" i="1"/>
  <c r="H65" i="1"/>
  <c r="H66" i="1"/>
  <c r="H53" i="1"/>
  <c r="H54" i="1"/>
  <c r="H55" i="1"/>
  <c r="H56" i="1"/>
  <c r="H57" i="1"/>
  <c r="H58" i="1"/>
  <c r="H59" i="1"/>
  <c r="H49" i="1"/>
  <c r="H48" i="1"/>
  <c r="H47" i="1"/>
  <c r="H46" i="1"/>
  <c r="H45" i="1"/>
  <c r="H42" i="1"/>
  <c r="H38" i="1"/>
  <c r="H37" i="1"/>
  <c r="H36" i="1"/>
  <c r="H35" i="1"/>
  <c r="H34" i="1"/>
  <c r="H33" i="1"/>
  <c r="H32" i="1"/>
  <c r="H31" i="1"/>
  <c r="H30" i="1"/>
  <c r="H29" i="1"/>
  <c r="H28" i="1"/>
  <c r="H27" i="1"/>
  <c r="H26" i="1"/>
  <c r="H25" i="1"/>
  <c r="H9" i="1"/>
  <c r="H10" i="1"/>
  <c r="H11" i="1"/>
  <c r="H43" i="1" l="1"/>
  <c r="H17" i="1" l="1"/>
  <c r="H16" i="1"/>
  <c r="H15" i="1"/>
  <c r="H13" i="1" l="1"/>
  <c r="H72" i="1"/>
  <c r="H71" i="1" s="1"/>
  <c r="H20" i="1" l="1"/>
  <c r="H22" i="1"/>
  <c r="H23" i="1"/>
  <c r="H24" i="1"/>
  <c r="H52" i="1"/>
  <c r="H50" i="1" s="1"/>
  <c r="H21" i="1" l="1"/>
  <c r="H18" i="1" s="1"/>
  <c r="H12" i="1" l="1"/>
  <c r="H6" i="1" l="1"/>
  <c r="H91" i="1" s="1"/>
</calcChain>
</file>

<file path=xl/sharedStrings.xml><?xml version="1.0" encoding="utf-8"?>
<sst xmlns="http://schemas.openxmlformats.org/spreadsheetml/2006/main" count="416" uniqueCount="248">
  <si>
    <t>OZ</t>
  </si>
  <si>
    <t>Art</t>
  </si>
  <si>
    <t>Kurztext /Bezeichnung</t>
  </si>
  <si>
    <t>Langtext / Hinweis /vertr. Regelung</t>
  </si>
  <si>
    <t>Menge</t>
  </si>
  <si>
    <t>Einheit</t>
  </si>
  <si>
    <t>EP netto</t>
  </si>
  <si>
    <t>GP netto</t>
  </si>
  <si>
    <t>01.</t>
  </si>
  <si>
    <t>Vorbereitung</t>
  </si>
  <si>
    <t>Zwischensumme netto</t>
  </si>
  <si>
    <t>Hinweis</t>
  </si>
  <si>
    <t>01.01</t>
  </si>
  <si>
    <t>Pauschale</t>
  </si>
  <si>
    <t>Projektleitung</t>
  </si>
  <si>
    <t>Gesamtleistung Projektleitung Planung, Koordination und Durchführung des Umzugs inkl. Erstellung Umzugshandbuch und geforderte Dokumentation</t>
  </si>
  <si>
    <t>pauschal</t>
  </si>
  <si>
    <t>01.02</t>
  </si>
  <si>
    <t>Leistung</t>
  </si>
  <si>
    <t>Umzugskartons (leer) als Leihgabe</t>
  </si>
  <si>
    <t>Stück</t>
  </si>
  <si>
    <t>01.03</t>
  </si>
  <si>
    <t>Umzugsetiketten / Umzugsaufkleber</t>
  </si>
  <si>
    <t>2 Etikietten pro Karton
Hinweis: Die Beschriftung erfolgt durch die Mitarbeiter selbst. 
Die angegebenen Werte beruhen auf Annahmen.</t>
  </si>
  <si>
    <t>01.04</t>
  </si>
  <si>
    <t>Transport-Equipment</t>
  </si>
  <si>
    <t>Bereitstellung sämtlicher Transporthiflsmittel (Transportwannen, Roll- und Aktenwagen, Verpackungs- und Schutzmaterialien, sonstige Transportgeräte inkl. Anlieferung, Vorhaltung, Abholung, Reinigung und Verlust-/ Verschließpauschale  etc.) für die beschriebene Leistung.</t>
  </si>
  <si>
    <t>pausch.</t>
  </si>
  <si>
    <t>01.05</t>
  </si>
  <si>
    <t>Schutzauskleidung der Aufzüge</t>
  </si>
  <si>
    <t>Schutzauskleidung der Aufzüge mit einer Schutzauskleidung (Holz/Vorhang/Pappe/Luftpolster)</t>
  </si>
  <si>
    <t>02.</t>
  </si>
  <si>
    <t>2. Teil Mitarbeiterumzüge Bezug Schellingstraße</t>
  </si>
  <si>
    <t xml:space="preserve">In den nachfolgend aufgeführten Positionen sind Umzüge und Transporte zwischen verschiedenen Gebäuden (BK, BP, BR, BS) beschrieben.  Sämtliche für die Leistungsberingung notwendigen Aufwendungen (Personal, Arbeitszeit, technische Mittel, Verladung, Transport inkl. Fahrzeug, administrative Kosten) in die jeweiligen Einheitspreise einzukalkulieren. Abweichungen der Mengen sind möglich.
</t>
  </si>
  <si>
    <t>02.01</t>
  </si>
  <si>
    <t>Persönliches Umzugsgut und Akten je MA 
von BP, BK nach BS</t>
  </si>
  <si>
    <t>Umzug von persönlichem Umzugsgut und Akten von Mitarbeitenden einschließlich Vertragung und Transport von BP, BK nach BS.
Grundlage für die Kalkulation sind 3 Kartons pro Mitarbeiter. Es wird auch Mitarbeiter mit weniger Kartons geben.
Das Ein- und Auspacken erfolgt durch die Mitarbeitenden selbst.</t>
  </si>
  <si>
    <t>Mitarbeiter</t>
  </si>
  <si>
    <t>02.02</t>
  </si>
  <si>
    <t>Persönliches Umzugsgut und Akten je MA 
von BR nach BS</t>
  </si>
  <si>
    <t>Umzug von persönlichem Umzugsgut und Akten von Mitarbeitenden einschließlich Vertragung und Transport von BR nach BS.
Grundlage für die Kalkulation sind 3 Kartons pro Mitarbeiter. Es wird auch Mitarbeiter mit weniger Kartons geben.
Das Ein- und Auspacken erfolgt durch die Mitarbeitenden selbst.</t>
  </si>
  <si>
    <t>02.03</t>
  </si>
  <si>
    <t>Persönliches Umzugsgut und Akten je MA 
von BP, BK nach BR</t>
  </si>
  <si>
    <t>Umzug von persönlichem Umzugsgut und Akten von Mitarbeitenden einschließlich Vertragung und Transport von BK, BP nach BR.
Grundlage für die Kalkulation sind 3 Kartons pro Mitarbeiter. Es wird auch Mitarbeiter mit weniger Kartons geben.
Das Ein- und Auspacken erfolgt durch die Mitarbeitenden selbst.</t>
  </si>
  <si>
    <t>03</t>
  </si>
  <si>
    <t>Möbelumzüge</t>
  </si>
  <si>
    <t>03.01</t>
  </si>
  <si>
    <t>Umzug Schreibtisch inkl. Steckdosenleisten</t>
  </si>
  <si>
    <t>Umzug von Schreibtischen (160-200 cm Breit) einschließlich Sichern des Mobiliar für Transport, Vertragen und Transport von BK, BP nach BS, aufstellen am neuen Standort gemäß Stellplan, inkl. exakter Ausrichtung. Stolperfreier Anschluss der Mehrfachsteckdosenleisten an Bodentank inkl. einfädeln in Kabelkette des HV Tischs und Anbringung der Halterung der Mehrfachsteckdosenleiste.</t>
  </si>
  <si>
    <t>03.02</t>
  </si>
  <si>
    <t>Umzug und Montage Akustikpaneele</t>
  </si>
  <si>
    <r>
      <t>Umzug und Montage vorhandener Akustikpaneele inkl. Demontage, Verpackung,</t>
    </r>
    <r>
      <rPr>
        <sz val="11"/>
        <color rgb="FFFF0000"/>
        <rFont val="Calibri"/>
        <family val="2"/>
        <scheme val="minor"/>
      </rPr>
      <t xml:space="preserve"> </t>
    </r>
    <r>
      <rPr>
        <sz val="11"/>
        <rFont val="Calibri"/>
        <family val="2"/>
        <scheme val="minor"/>
      </rPr>
      <t>Transport, Vertragen und Montage an den umgezogenen Schreibtischen im Objekt Schellingstraße.</t>
    </r>
  </si>
  <si>
    <t>03.03</t>
  </si>
  <si>
    <t>Umzug Rollcontainer/ Caddy</t>
  </si>
  <si>
    <t>Umzug von Rollcontainern/Caddies einschließlich Sichern des Mobiliar für Transport, Vertragen und Transport von BK, BP nach BS, aufstellen am neuen Standort gemäß Stellplan.</t>
  </si>
  <si>
    <t>03.04</t>
  </si>
  <si>
    <t>Umzug Sideboard</t>
  </si>
  <si>
    <t xml:space="preserve">Umzug von Sideboard einschließlich Sichern des Mobiliar für Transport, Vertragen und Transport von BK, BP nach BS, aufstellen am neuen Standort gemäß Stellplan. Preisgrundlage ist der Umzug von ca. 320 Sideboards 2-4OH, 80-160 cm Breit, die in BS aufgestellt werden.
</t>
  </si>
  <si>
    <t>03.05</t>
  </si>
  <si>
    <t>Umzug Schrank</t>
  </si>
  <si>
    <t>Umzug von Schränken einschließlich Sichern des Mobiliar für Transport, Vertragen und Transport von BK, BP nach BS, aufstellen am neuen Standort gemäß Stellplan. Preisgrundlage ist der Umzug von ca. 60 Schränken 5-6OH, 120 cm breit die in BS aufgestellt werden.</t>
  </si>
  <si>
    <t>03.06</t>
  </si>
  <si>
    <t>Lockerschränke</t>
  </si>
  <si>
    <t>Umzug von Lockerschränken einschließlich Sichern des Mobiliar für Transport, Vertragen und Transport von BK, BP nach BS, aufstellen am neuen Standort gemäß Stellplan. Preisgrundlage ist der Umzug von ca. 16 Lockerschränke 5OH, die in BS aufgestellt werden.</t>
  </si>
  <si>
    <t>03.07</t>
  </si>
  <si>
    <t>Umzug Regal</t>
  </si>
  <si>
    <t>03.08</t>
  </si>
  <si>
    <t>Umzug Bürodrehstuhl</t>
  </si>
  <si>
    <t>Umzug von Bürodrehstühlen einschließlich Sichern des Mobiliar für Transport, Vertragen und Transport von BK, BP nach BS, aufstellen am neuen Standort gemäß Stellplan. Preisgrundlage ist der Umzug von ca. 370 Drehstühlen, die in BS aufgestellt werden.</t>
  </si>
  <si>
    <t>03.09</t>
  </si>
  <si>
    <t>Umzug Besucherstuhl/ Konferenzstuhl</t>
  </si>
  <si>
    <t>Umzug von Besucher- Konferenzstühlen einschließlich Sichern des Mobiliar für Transport, Vertragen und Transport von BK, BP nach BS, aufstellen am neuen Standort gemäß Stellplan. Preisgrundlage ist der Umzug von ca. 200 Besucher- Konferenzstühlen, die in BS aufgestellt werden.</t>
  </si>
  <si>
    <t>03.10</t>
  </si>
  <si>
    <t>Umzug Besprechungstisch rund</t>
  </si>
  <si>
    <t>Umzug von Besprechungstischen einschließlich Sichern des Mobiliar für Transport, Vertragen und Transport von BK, BP nach BS, aufstellen am neuen Standort gemäß Stellplan. Preisgrundlage ist der Umzug von ca.  50 Besprechungstischen d=80-160 cm, die in BS aufgestellt werden.</t>
  </si>
  <si>
    <t>03.11</t>
  </si>
  <si>
    <t>Umzug Konferenztisch/ Konferenztischanlage</t>
  </si>
  <si>
    <t>Umzug von Konferenztisch/ Konferenztischanlage einschließlich Demontage, Sichern des Mobiliar für Transport, Vertragen und Transport von BK, BP nach BS, aufstellen (Remotage) am neuen Standort gemäß Stellplan. Preisgrundlage ist der Umzug von ca. 15 Konferenztischen 160 x 120 cm und 200 x 120 cm, die in BS aufgestellt werden.</t>
  </si>
  <si>
    <t>03.12</t>
  </si>
  <si>
    <t>Umzug Konferenztisch/ Tonnentisch</t>
  </si>
  <si>
    <t>Umzug von Konferenztischen/ Tonnentischen einschließlich Demontage, Sichern des Mobiliar für Transport, Vertragen und Transport von BK, BP nach BS, aufstellen (Montage) am neuen Standort gemäß Stellplan. Preisgrundlage ist der Umzug von zwei Konferenztischen 280-120 cm die in BS aufgestellt werden. Diese passen nicht in die Aufzüge und müssen händisch über die Treppenhäuser oder Aussenaufzüge transportiert werden.</t>
  </si>
  <si>
    <t>03.13</t>
  </si>
  <si>
    <t>Umzug Konferenztisch/ Projekttisch</t>
  </si>
  <si>
    <t>Umzug von Konferenz- Projekttischen einschließlich Sichern des Mobiliar für Transport, Vertragen und Transport von BK, BP nach BS, aufstellen am neuen Standort gemäß Stellplan. Preisgrundlage ist der Umzug von ca. 40 Konferenz- Projekttischen 120-60 cm bis 160-80 cm, klappbar, rollbar, die in BS aufgestellt werden.</t>
  </si>
  <si>
    <t>03.14</t>
  </si>
  <si>
    <t>Umzug Sondermobiliar</t>
  </si>
  <si>
    <t>Umzug von Sondermobiliar einschließlich Sichern des Mobiliar für Transport, Vertragen und Transport von BK, BP nach BS, aufstellen am neuen Standort gemäß Stellplan. Preisgrundlage ist der Umzug von ca. 90 Sondermobiliar (inkl. Sofas, Sessel, Beistelltisch, Sitzpouf, Hocker, Sitzsack, Liege) die in BS aufgestellt werden.</t>
  </si>
  <si>
    <t>03.15</t>
  </si>
  <si>
    <t>Umzug und Montage Whiteboards</t>
  </si>
  <si>
    <t>Umzug von Whiteboards einschließlich Demontage, Sichern des Mobiliar für Transport, Vertragen und Transport von BK, BP nach BS, Montage am Zielort (ausrichten, bohren, befestigen) am neuen Standort gemäß Stellplan. Preisgrundlage ist der Umzug von ca. 17 Whiteboards ca. 200x120 cm, die BS aufgestellt werden.</t>
  </si>
  <si>
    <t>03.16</t>
  </si>
  <si>
    <t>Umzug und Montage Wandakustikpaneel</t>
  </si>
  <si>
    <t>Umzug von Wand-Akustikpaneelen einschließlich Demontage, Sichern des Mobiliar für Transport, Vertragen und Transport von BK, BP nach BS, Montage am Zielort (ausrichten, bohren, befestigen) am neuen Standort gemäß Stellplan. Preisgrundlage ist der Umzug von ca. 40 Akustikpaneelen ca. 240 x 60 cm, die in der Schelligstraße aufgestellt werden.</t>
  </si>
  <si>
    <t>03.17</t>
  </si>
  <si>
    <t>Umzug Garderobenständer</t>
  </si>
  <si>
    <t>Umzug von Garderobenständer einschließlich Sichern des Mobiliar für Transport, Vertragen und Transport von BK, BP nach BS, aufstellen am neuen Standort gemäß Stellplan. Preisgrundlage ist der Umzug von ca. 150 Garderobenständer, die in BS aufgestellt werden.</t>
  </si>
  <si>
    <t>03.18</t>
  </si>
  <si>
    <t>Umzug Moderationsbedarf</t>
  </si>
  <si>
    <t>Umzug von Moderationsbedarf einschließlich Sichern für Transport, Vertragen und Transport von BK, BP nach BS, aufstellen am neuen Standort gemäß Stellplan. Preisgrundlage ist der Umzug von ca. 20 Orgamaterialien wie Metaplantafel, Flip Chart, mobile Pinnwände, mobile Whiteboards etc., die in BS aufgestellt werden.</t>
  </si>
  <si>
    <t>03.19</t>
  </si>
  <si>
    <t>Umzug Sportgerät</t>
  </si>
  <si>
    <t>Umzug von 1 x Tischtennis, 1 x Kicker einschließlich Sichern des Mobiliar für Transport, Vertragen und Transport von BK, BP nach BS, aufstellen am neuen Standort gemäß Stellplan.</t>
  </si>
  <si>
    <t>03.20</t>
  </si>
  <si>
    <t>Demontage von IT Komponenten</t>
  </si>
  <si>
    <t>03.21</t>
  </si>
  <si>
    <t>Demontage von Access Points</t>
  </si>
  <si>
    <t>Abbau der Access Points, einschließlich abschrauben der Befestigung und Kabel abziehen. Gesamtes Access Point Zubehör in Umzugskartons verpacken und zur Entsorgung zu den Sammelplätzen bzw. Keller des Gebäudes BK und BP zu vertragen. Die Anschlussdosen an der Decke werden nicht abgebaut. Preisgrundlage sind ca. 48 Access Points ( WLan ). Abmessungen (B x T x H):  211x211x51mm. Gewicht: ca. 1,4kg</t>
  </si>
  <si>
    <t>03.22</t>
  </si>
  <si>
    <t>Umzug / Demontage Notruftelefone</t>
  </si>
  <si>
    <t>Demontage von 18 Notruftelefone einschließlich aller zugehörigen Kabelkanäle und LAN-Kabel, sichern für Transport, Vertragen und Transport von BK, BP nach BS.</t>
  </si>
  <si>
    <t>03.23</t>
  </si>
  <si>
    <t>Umzug Bilder</t>
  </si>
  <si>
    <t>Umzug von Bildern einschließlich Sichern des Mobiliar für Transport, Vertragen und Transport von BK, BP nach Schellingsstraße. Preisgrundlage ist der Umzug von pauschal  50 Bildern, die in BS aufgestellt werden.</t>
  </si>
  <si>
    <t>03.24</t>
  </si>
  <si>
    <t>Umzug Pflanzen</t>
  </si>
  <si>
    <t>Umzug von Pflanzen einschließlich Sichern für Transport, Vertragen und Transport von BK, BP nach BS. Preisgrundlage ist der Umzug von pauschal 50 Pflanzen, die in BS aufgestellt werden.</t>
  </si>
  <si>
    <t>03.25</t>
  </si>
  <si>
    <t>Umzug sonstigen beweglichen Kleinteilen</t>
  </si>
  <si>
    <t xml:space="preserve">Umzug von sonstigen beweglichen Kleinteilen, die nicht gesondert im Leistungsverzeichnis aufgeführt sind (z.B. Leitern, Tritte, Papierkörbe / Abfallstationen o.ä.)  - die Leistung umfasst das Aufnehmen, ggf. Sichern, Vertragen, Verladen, Transport und Aufstellung am Zielort </t>
  </si>
  <si>
    <t>03.26</t>
  </si>
  <si>
    <t>Bedarf</t>
  </si>
  <si>
    <t>Umzug Empfangstresen</t>
  </si>
  <si>
    <t>Umzug von Empfangstresen einschließlich Sichern des Mobiliar für Transport, Vertragen und Transport von BK, BP nach BS, aufstellen am neuen Standort gemäß Stellplan. Preisgrundlage ist der Umzug von zwei Empfangstresen ca. 220 breit, 100 cm tief, 110 cm hoch, die in BS aufgestellt werden.</t>
  </si>
  <si>
    <t>03.27</t>
  </si>
  <si>
    <t>div. Drucker</t>
  </si>
  <si>
    <t>Umzug von Drucker/ Plotter einschließlich Sichern für Transport, Vertragen und Transport von BK, BP nach BS. Preisgrundlage ist der Umzug von ca.  3 div. Drucker, die in BS aufgestellt werden.</t>
  </si>
  <si>
    <t>03.28</t>
  </si>
  <si>
    <t xml:space="preserve">Umzug Tresor </t>
  </si>
  <si>
    <t>Umzug von Tresor einschließlich Sichern für Transport, Vertragen und Transport von BK, BP nach BS. 
Maße ca. B 930 x H1230 x T 500 mm</t>
  </si>
  <si>
    <t>03.29</t>
  </si>
  <si>
    <t>Umzug Tagesleuchte/ Stehleuchte</t>
  </si>
  <si>
    <t>Umzug von Tagesleuchten/Stehleuchten einschließlich Sichern für Transport, Vertragen und Transport von BK, BP nach BS. Preisgrundlage ist der Umzug von ca.  150 Tagesleuchten/Stehleuchten, die in BS aufgestellt werden.</t>
  </si>
  <si>
    <t>03.30</t>
  </si>
  <si>
    <t>Umzug Medientechnik</t>
  </si>
  <si>
    <t>Umzug von Medientechnik einschließlich Sichern für Transport, Vertragen und Transport von BK, BP nach BS. Preisgrundlage ist der Umzug von : 5x 86 Zoll Monitore mit Zubehör im Karton ( B 1899 x H 1089 x T 71 mm ), 
3x Rollwagen mit montieren 55 Zoll Monitoren ( H 2000 x B 1300 x T 800 mm),
1x Rollwagen mit 86 Zoll Monitor und Videosystem 
4x Rollwagen mit 75 Zoll Monitor und Videosystem 
Diese Systeme sind dann demontiert und müssen nur in die neuen Liegenschaft verbracht werden.</t>
  </si>
  <si>
    <t>04</t>
  </si>
  <si>
    <t>Räumung BK, BP und Zwischenlagerung / Entsorgung</t>
  </si>
  <si>
    <t>04.01</t>
  </si>
  <si>
    <t>Vertragen und Transport von Möbeln zur Einlagerung in BR</t>
  </si>
  <si>
    <t>Vertragen von Möbeln aus BK und BP inkl. Transport nach BR.
Es handelt sich um eine Masse von ca. 35 Schreibtischen.</t>
  </si>
  <si>
    <t>04.02</t>
  </si>
  <si>
    <t>Vertragen von Möbeln aus BK und BP inkl. Transport nach BR.
Es handelt sich um eine Masse von ca. 20 Rollcontainer.</t>
  </si>
  <si>
    <t>04.03</t>
  </si>
  <si>
    <t>Vertragen von Möbeln aus BK und BP inkl. Transport nach BR.
Es handelt sich um eine Masse von ca. 20 Sideboards.</t>
  </si>
  <si>
    <t>04.04</t>
  </si>
  <si>
    <t>Vertragen von Möbeln aus BK und BP inkl. Transport nach BR.
Es handelt sich um eine Masse von ca. 10 Schränken.</t>
  </si>
  <si>
    <t>04.05</t>
  </si>
  <si>
    <t>Vertragen von Möbeln aus BK und BP inkl. Transport nach BR.
Es handelt sich um eine Masse von ca. 35 Bürodrehstühlen.</t>
  </si>
  <si>
    <t>04.06</t>
  </si>
  <si>
    <t>Vertragen von Möbeln aus BK und BP inkl. Transport nach BR.
Es handelt sich um eine Masse von ca. 10 Besuchertischen.</t>
  </si>
  <si>
    <t>04.07</t>
  </si>
  <si>
    <t>Vertragen von Möbeln aus BK und BP inkl. Transport nach BR.
 10 Garderobenständer.</t>
  </si>
  <si>
    <t>04.08</t>
  </si>
  <si>
    <t>Demontieren von Whiteboards und Kunst</t>
  </si>
  <si>
    <t>Demontieren und sortieren von ca. 100 Whiteboards und Bildern inkl. Bilderschienen aus BK und BP.  Verbringung der intakten Whiteboards und Bilder in Lagerräume am Standort. Defekte sind zur Entsorgung zu den Sammelplätzen bzw. Keller des Gebäudes BK und BP zu vertragen.</t>
  </si>
  <si>
    <t>04.09</t>
  </si>
  <si>
    <t xml:space="preserve">Vertragen </t>
  </si>
  <si>
    <t>Vertragen von zu entsorgenden Möbeln aus BK und BP zu den Sammelplätzen bzw. Keller in BK und BP. Es handelt sich um eine Masse von ca. 100 Schreibtischen.</t>
  </si>
  <si>
    <t>04.10</t>
  </si>
  <si>
    <t>Vertragen von zu entsorgenden Möbeln aus BK und BP zu den Sammelplätzen bzw. Keller in BK und BP. Es handelt sich um eine Masse von ca. 390 Rollcontainer.</t>
  </si>
  <si>
    <t>04.11</t>
  </si>
  <si>
    <t>Vertragen von zu entsorgenden Möbeln aus BK und BP zu den Sammelplätzen bzw. Keller in BK und BP. Es handelt sich um eine Masse von ca. 20 Sideboards.</t>
  </si>
  <si>
    <t>04.12</t>
  </si>
  <si>
    <t>Vertragen von zu entsorgenden Möbeln aus BK und BP zu den Sammelplätzen bzw. Keller in BK und BP. Es handelt sich um eine Masse von ca. 10 Schränken.</t>
  </si>
  <si>
    <t>04.13</t>
  </si>
  <si>
    <t>Vertragen von zu entsorgenden Möbeln aus BK und BP zu den Sammelplätzen bzw. Keller in BK und BP. Es handelt sich um eine Masse von ca. ca. 130 Bürodrehstühlen</t>
  </si>
  <si>
    <t>04.14</t>
  </si>
  <si>
    <t>Vertragen von zu entsorgenden Möbeln aus BK und BP zu den Sammelplätzen bzw. Keller in BK und BP.
Es handelt sich um eine Masse von ca. 630 Besucherstühle.</t>
  </si>
  <si>
    <t>04.15</t>
  </si>
  <si>
    <t>Vertragen von zu entsorgenden Möbeln aus BK und BP zu den Sammelplätzen bzw. Keller in BK und BP.
Es handelt sich um eine Masse von ca. 90 Konferenztischen/ Projekttischen.</t>
  </si>
  <si>
    <t>04.16</t>
  </si>
  <si>
    <t>Vertragen von zu entsorgenden Möbeln aus BK und BP zu den Sammelplätzen bzw. Keller in BK und BP.
Es handelt sich um eine Masse von ca. 20 Sondermobiliar.</t>
  </si>
  <si>
    <t>04.17</t>
  </si>
  <si>
    <t>Vertragen von zu entsorgenden Möbeln aus BK und BP zur Sammelplätzen bzw. Keller in BK und BP.
Es handelt sich um eine Masse von ca. 10 Moderationsbedarf.</t>
  </si>
  <si>
    <t>04.18</t>
  </si>
  <si>
    <t>Vertragen von zu entsorgenden Möbeln aus BK und BP zu den Sammelplätzen bzw. Keller in BK und BP.
Es handelt sich um eine Masse von ca.  230 Garderobenständer.</t>
  </si>
  <si>
    <t>04.19</t>
  </si>
  <si>
    <t>Vertragen von Restmüll</t>
  </si>
  <si>
    <t>Entsorgung von Restmüll auf der Fläche inkl. Vertragung in den Gebäuden und sortieren in die entsprechenden Müllcontainer. Die Abfuhr der Container erfolgt über die Eigentümer/ beautragte Hausverwaltung.</t>
  </si>
  <si>
    <t>m³</t>
  </si>
  <si>
    <t>05</t>
  </si>
  <si>
    <t>05.01</t>
  </si>
  <si>
    <t>Umzug IT Equipment</t>
  </si>
  <si>
    <t>Arbeitsplatz</t>
  </si>
  <si>
    <t>05.02</t>
  </si>
  <si>
    <t xml:space="preserve">LKW 12t mit Hebebühne </t>
  </si>
  <si>
    <t>Stunde</t>
  </si>
  <si>
    <t>05.03</t>
  </si>
  <si>
    <t xml:space="preserve">LKW 7,5t mit Hebebühne </t>
  </si>
  <si>
    <t>05.04</t>
  </si>
  <si>
    <t xml:space="preserve">LKW 3,5t </t>
  </si>
  <si>
    <t>05.05</t>
  </si>
  <si>
    <t>LKW Fahrer je Std.</t>
  </si>
  <si>
    <t>Stundenlohn auf Nachweis</t>
  </si>
  <si>
    <t>05.06</t>
  </si>
  <si>
    <t>Möbelmonteur</t>
  </si>
  <si>
    <t>Möbelmonteur für Montage sowie Auf- und Abbau von Regalen, Tischen, Schränken sowie sonstigen Möbelstücken.
Stundenlohn auf Nachweis</t>
  </si>
  <si>
    <t>05.07</t>
  </si>
  <si>
    <t>Umzugsfachkraft (Packer)</t>
  </si>
  <si>
    <t>05.08</t>
  </si>
  <si>
    <t>Umzugshelfer (Hilfskraft)</t>
  </si>
  <si>
    <t>05.09</t>
  </si>
  <si>
    <t>Einpackhilfe</t>
  </si>
  <si>
    <t>05.10</t>
  </si>
  <si>
    <t>Außenaufzug</t>
  </si>
  <si>
    <t>pro Tag inkl. Bedienpersonal</t>
  </si>
  <si>
    <t>Tag</t>
  </si>
  <si>
    <t>05.11</t>
  </si>
  <si>
    <t>Verpackungsmaterial Packpapier</t>
  </si>
  <si>
    <t>auf Nachweis</t>
  </si>
  <si>
    <t>kg</t>
  </si>
  <si>
    <t>05.12</t>
  </si>
  <si>
    <t>Verpackungsmaterial Luftpolsterfolie</t>
  </si>
  <si>
    <t>pro 75 lfdm, ca. 1,50m breit, inkl. Entsorgung</t>
  </si>
  <si>
    <t>05.13</t>
  </si>
  <si>
    <t>05.14</t>
  </si>
  <si>
    <t>EDV-Wannen</t>
  </si>
  <si>
    <t>Tagesmiete / Stück</t>
  </si>
  <si>
    <t>05.15</t>
  </si>
  <si>
    <t>Aktenrollwagen</t>
  </si>
  <si>
    <t>05.16</t>
  </si>
  <si>
    <t>Securitywagen</t>
  </si>
  <si>
    <t>Tagesmiete / Stück
Securitywagen für vertrauliche Akten mit Schloss und Plombe</t>
  </si>
  <si>
    <t>05.17</t>
  </si>
  <si>
    <t>Schwergutzuschlag</t>
  </si>
  <si>
    <t>Schwerlastzuschlag je angefangene 100kg</t>
  </si>
  <si>
    <t>05.18</t>
  </si>
  <si>
    <t>Nachtzuschlag</t>
  </si>
  <si>
    <t>05.19</t>
  </si>
  <si>
    <t>Sonn-und Feiertagzuschlag</t>
  </si>
  <si>
    <t>Angebotswert netto</t>
  </si>
  <si>
    <t xml:space="preserve">Hinweis: Die Auftraggeberin wird im Folgenden als AG bezeichnet. Die auftragnehmende Partei wird im Folgenden als AN bezeichnet. </t>
  </si>
  <si>
    <t>Bei Bedarf</t>
  </si>
  <si>
    <t>Die AN stellt der AG die Kartons leihweise zur Verfügung. Die AN kann nicht damit rechnen alle ausgereichten Kartons im gleichen Zustand zurück zu erhalten (Defekt, Schwund etc.). Dies ist in den Kosten zu berücksichtigen. 
Anforderungen an die Kartons:
- stapelbar
- beschriftungsfähig (für die Etiketten)
- Tragfähigkeit ca. 25kg
- Abmessungen ca. 500x350x370 (L,B,H)
Hinweis: Die angegebenen Werte beruhen auf Annahmen.</t>
  </si>
  <si>
    <r>
      <t>In den nachfolgend aufgeführten Positionen sind Umzüge und Transporte von BP, BK nach BS beschrieben. In den nachfolgend aufgeführten Positionen sind Umzüge und Transporte zwischen verschiedenen Gebäuden (BK, BP, BR, BS) beschrieben.  Sämtliche für die Leistungsberingung notwendigen Aufwendungen (Personal, Arbeitszeit, technische Mittel, Verladung, Transport inkl. Fahrzeug, administrative Kosten) in die jeweiligen Einheitspreise einzukalkulieren. Abweichungen der Mengen sind möglich</t>
    </r>
    <r>
      <rPr>
        <b/>
        <sz val="11"/>
        <color rgb="FFFF0000"/>
        <rFont val="Calibri"/>
        <family val="2"/>
        <scheme val="minor"/>
      </rPr>
      <t>.</t>
    </r>
    <r>
      <rPr>
        <b/>
        <sz val="11"/>
        <rFont val="Calibri"/>
        <family val="2"/>
        <scheme val="minor"/>
      </rPr>
      <t xml:space="preserve">
</t>
    </r>
  </si>
  <si>
    <t>Umzug von Regalen einschließlich Sichern des Mobiliar für Transport, Vertragen und Transport von BK, BP nach BS, aufstellen am neuen Standort gemäß Stellplan. Preisgrundlage ist der Umzug von ca. 30 Regalen 5-6OH, 80-120 cm breit die in BS aufgestellt werden.</t>
  </si>
  <si>
    <t>Die AN baut die Etagenverteilerswitche aus und zieht die Patchkabel ab. Preisgrundlage sind 39 Stück Cisco C2960X Switche 
Abmessungen (B x T x H):  45x368x445mm. 
Dazu kommen ca. 1500 Stück 30cm Patchkabel und diverse Kleinteile. 
Diese sind zur Entsorgung zu den Sammelplätzen bzw. Keller des Gebäudes BK und BP zu vertragen.</t>
  </si>
  <si>
    <t xml:space="preserve">Die Häuser BK und BP müssen zum Ende März 2027 vollständig geräumt sein. Zu entsorgende Möbel werden direkt nach Auszug der Mitarbeitenden  ausgeräumt.   In den nachfolgend aufgeführten Positionen sind Umzüge und Transporte zwischen verschiedenen Gebäuden (BK, BP, BR, BS) beschrieben.  Sämtliche für die Leistungsberingung notwendigen Aufwendungen (Personal, Arbeitszeit, technische Mittel, Verladung, Transport inkl. Fahrzeug, administrative Kosten) in die jeweiligen Einheitspreise einzukalkulieren. Abweichungen der Mengen sind möglich. </t>
  </si>
  <si>
    <r>
      <t xml:space="preserve">Umzug von IT-Equipment der Mitarbeiter 1:1 (kompletter Arbeitsplatz) ohne Ab- und Aufbau, ausschließlich Vertragung und Transport  von BK, BP nach </t>
    </r>
    <r>
      <rPr>
        <sz val="11"/>
        <rFont val="Calibri"/>
        <family val="2"/>
        <scheme val="minor"/>
      </rPr>
      <t>BS.</t>
    </r>
    <r>
      <rPr>
        <sz val="11"/>
        <color theme="1"/>
        <rFont val="Calibri"/>
        <family val="2"/>
        <scheme val="minor"/>
      </rPr>
      <t xml:space="preserve"> Preisgrundlage ist der 1:1 Umzug von IT-Equipment für einen Arbeitsplatz bestehend aus zwei Monitoren, einer Dockingstation, einer Kamera und der zugehörigen Kabel. Der Ab- und Aufbau erfolgt durch den AG selbst.</t>
    </r>
  </si>
  <si>
    <t xml:space="preserve">Die AN hat im Stundenverrechnungssatz sämtliche Leistungen und Nebenleistungen zu inkludieren (Fahrzeug, Treibstoff etc.). </t>
  </si>
  <si>
    <t>Diese Stelle unterstützt körperlich eingeschränkte Personen (z.B: Personen im Rollstuhl) beim Einpacken der Gegenstände.
Die AN hat im Stundenverrechnungssatz sämtliche Leistungen und Nebenleistungen zu inkludieren (Fahrzeuge (PKW, LKW etc.), Außenaufzug, Transportwagen etc.).</t>
  </si>
  <si>
    <t>Die AN stellt der AG die Kartons leihweise zur Verfügung. Die AN kann nicht damit rechnen alle ausgereichten Kartons im gleichen Zustand zurück zu erhalten (Defekt, Schwund etc.). Dies ist in den Kosten zu berücksichtigen. 
Anforderungen an die Kartons:
- stapelbar
- beschriftungsfähig (für die Etiketten)
- Tragfähigkeit ca. 25kg
- Abmessungen ca. 600x300x300 (L,B,H)</t>
  </si>
  <si>
    <t xml:space="preserve">Die nachfolgend aufgeführten Positionen sind zu bepreisen.
Abweichungen der Mengen sind möglich.
</t>
  </si>
  <si>
    <t xml:space="preserve">Zuschlag für Sonn- und Feiertage pro Stunde.
Abrechnung nur nach vorheriger Beauftragung und gegen Nachweis. </t>
  </si>
  <si>
    <t xml:space="preserve">Zuschlag für Nachtarbeit von 22:00 bis 06:00 Uhr pro Stunde.
Abrechnung nur nach vorheriger Beauftragung und gegen Nachweis. </t>
  </si>
  <si>
    <t xml:space="preserve">Umzug- und Transportdienstleistungen aus den GIZ-Liegenschaften Potsdamer Platz 10 / Köthener Straße 1-3 in die Schellingstraße 1 </t>
  </si>
  <si>
    <t>Confidential</t>
  </si>
  <si>
    <t>Bezeichnung bietende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</si>
</sst>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_€_-;\-* #,##0.00\ _€_-;_-* &quot;-&quot;??\ _€_-;_-@_-"/>
  </numFmts>
  <fonts count="8" x14ac:knownFonts="1">
    <font>
      <sz val="11"/>
      <color theme="1"/>
      <name val="Calibri"/>
      <family val="2"/>
      <scheme val="minor"/>
    </font>
    <font>
      <sz val="11"/>
      <name val="Calibri"/>
      <family val="2"/>
      <scheme val="minor"/>
    </font>
    <font>
      <b/>
      <sz val="11"/>
      <name val="Calibri"/>
      <family val="2"/>
      <scheme val="minor"/>
    </font>
    <font>
      <sz val="8"/>
      <name val="Calibri"/>
      <family val="2"/>
      <scheme val="minor"/>
    </font>
    <font>
      <sz val="11"/>
      <color rgb="FF000000"/>
      <name val="Calibri"/>
      <family val="2"/>
      <scheme val="minor"/>
    </font>
    <font>
      <sz val="11"/>
      <color rgb="FFFF0000"/>
      <name val="Calibri"/>
      <family val="2"/>
      <scheme val="minor"/>
    </font>
    <font>
      <b/>
      <sz val="11"/>
      <color rgb="FF000000"/>
      <name val="Calibri"/>
      <family val="2"/>
      <scheme val="minor"/>
    </font>
    <font>
      <b/>
      <sz val="11"/>
      <color rgb="FFFF0000"/>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left" vertical="top" wrapText="1"/>
    </xf>
    <xf numFmtId="0" fontId="2" fillId="3" borderId="1" xfId="0" applyFont="1" applyFill="1" applyBorder="1" applyAlignment="1">
      <alignment horizontal="left" vertical="top" wrapText="1"/>
    </xf>
    <xf numFmtId="49" fontId="2" fillId="2" borderId="1" xfId="0" applyNumberFormat="1" applyFont="1" applyFill="1" applyBorder="1" applyAlignment="1">
      <alignment horizontal="left" vertical="top"/>
    </xf>
    <xf numFmtId="0" fontId="2" fillId="2" borderId="1" xfId="0" applyFont="1" applyFill="1" applyBorder="1" applyAlignment="1">
      <alignment horizontal="left" vertical="top"/>
    </xf>
    <xf numFmtId="49" fontId="1" fillId="0" borderId="1" xfId="0" applyNumberFormat="1" applyFont="1" applyBorder="1" applyAlignment="1">
      <alignment horizontal="left" vertical="top"/>
    </xf>
    <xf numFmtId="49" fontId="2" fillId="3" borderId="1" xfId="0" applyNumberFormat="1" applyFont="1" applyFill="1" applyBorder="1" applyAlignment="1">
      <alignment horizontal="left" vertical="top"/>
    </xf>
    <xf numFmtId="49" fontId="1" fillId="3" borderId="1" xfId="0" applyNumberFormat="1" applyFont="1" applyFill="1" applyBorder="1" applyAlignment="1">
      <alignment horizontal="left" vertical="top"/>
    </xf>
    <xf numFmtId="49" fontId="2" fillId="0" borderId="1" xfId="0" applyNumberFormat="1" applyFont="1" applyBorder="1" applyAlignment="1">
      <alignment horizontal="left" vertical="top"/>
    </xf>
    <xf numFmtId="49" fontId="1" fillId="0" borderId="1" xfId="0" quotePrefix="1" applyNumberFormat="1" applyFont="1" applyBorder="1" applyAlignment="1">
      <alignment horizontal="left" vertical="top"/>
    </xf>
    <xf numFmtId="49" fontId="1" fillId="0" borderId="1" xfId="0" applyNumberFormat="1" applyFont="1" applyBorder="1" applyAlignment="1">
      <alignment horizontal="left" vertical="top" wrapText="1"/>
    </xf>
    <xf numFmtId="0" fontId="0" fillId="0" borderId="1" xfId="0" applyBorder="1" applyAlignment="1">
      <alignment vertical="top" wrapText="1"/>
    </xf>
    <xf numFmtId="0" fontId="2" fillId="2" borderId="1" xfId="0" applyFont="1" applyFill="1" applyBorder="1" applyAlignment="1">
      <alignment vertical="top"/>
    </xf>
    <xf numFmtId="0" fontId="1" fillId="0" borderId="0" xfId="0" applyFont="1" applyAlignment="1">
      <alignment vertical="top"/>
    </xf>
    <xf numFmtId="44" fontId="2" fillId="3" borderId="1" xfId="0" applyNumberFormat="1" applyFont="1" applyFill="1" applyBorder="1" applyAlignment="1">
      <alignment horizontal="left" vertical="top"/>
    </xf>
    <xf numFmtId="0" fontId="2" fillId="3" borderId="1" xfId="0" applyFont="1" applyFill="1" applyBorder="1" applyAlignment="1">
      <alignment horizontal="left" vertical="top"/>
    </xf>
    <xf numFmtId="0" fontId="1" fillId="0" borderId="0" xfId="0" quotePrefix="1" applyFont="1" applyAlignment="1">
      <alignment vertical="top"/>
    </xf>
    <xf numFmtId="44" fontId="1" fillId="0" borderId="1" xfId="0" applyNumberFormat="1" applyFont="1" applyBorder="1" applyAlignment="1">
      <alignment vertical="top"/>
    </xf>
    <xf numFmtId="0" fontId="1" fillId="0" borderId="1" xfId="0" applyFont="1" applyBorder="1" applyAlignment="1">
      <alignment vertical="top"/>
    </xf>
    <xf numFmtId="49" fontId="1" fillId="0" borderId="0" xfId="0" applyNumberFormat="1" applyFont="1" applyAlignment="1">
      <alignment vertical="top"/>
    </xf>
    <xf numFmtId="44" fontId="1" fillId="0" borderId="0" xfId="0" applyNumberFormat="1" applyFont="1" applyAlignment="1">
      <alignment vertical="top"/>
    </xf>
    <xf numFmtId="49" fontId="4" fillId="0" borderId="1" xfId="0" applyNumberFormat="1" applyFont="1" applyBorder="1" applyAlignment="1">
      <alignment horizontal="left" vertical="top"/>
    </xf>
    <xf numFmtId="49" fontId="4" fillId="0" borderId="1" xfId="0" applyNumberFormat="1"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top"/>
    </xf>
    <xf numFmtId="0" fontId="0" fillId="0" borderId="1" xfId="0" applyBorder="1" applyAlignment="1">
      <alignment horizontal="left" vertical="top" wrapText="1"/>
    </xf>
    <xf numFmtId="0" fontId="5" fillId="0" borderId="0" xfId="0" applyFont="1" applyAlignment="1">
      <alignment vertical="top"/>
    </xf>
    <xf numFmtId="0" fontId="6" fillId="3" borderId="1" xfId="0" applyFont="1" applyFill="1" applyBorder="1" applyAlignment="1">
      <alignment horizontal="left" vertical="top" wrapText="1"/>
    </xf>
    <xf numFmtId="3" fontId="1" fillId="0" borderId="0" xfId="0" applyNumberFormat="1" applyFont="1" applyAlignment="1">
      <alignment vertical="top"/>
    </xf>
    <xf numFmtId="164" fontId="2" fillId="0" borderId="1" xfId="0" applyNumberFormat="1" applyFont="1" applyBorder="1" applyAlignment="1">
      <alignment vertical="top"/>
    </xf>
    <xf numFmtId="164" fontId="1" fillId="0" borderId="1" xfId="0" applyNumberFormat="1" applyFont="1" applyBorder="1" applyAlignment="1">
      <alignment vertical="top"/>
    </xf>
    <xf numFmtId="164" fontId="4" fillId="0" borderId="1" xfId="0" applyNumberFormat="1" applyFont="1" applyBorder="1" applyAlignment="1">
      <alignmen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4" fillId="0" borderId="1" xfId="0" applyFont="1" applyBorder="1" applyAlignment="1">
      <alignment horizontal="left" vertical="top"/>
    </xf>
    <xf numFmtId="44" fontId="2" fillId="0" borderId="1" xfId="0" applyNumberFormat="1" applyFont="1" applyBorder="1" applyAlignment="1">
      <alignment vertical="top"/>
    </xf>
    <xf numFmtId="49" fontId="2" fillId="0" borderId="1" xfId="0" applyNumberFormat="1" applyFont="1" applyBorder="1" applyAlignment="1">
      <alignment horizontal="left" vertical="top" wrapText="1"/>
    </xf>
    <xf numFmtId="0" fontId="1" fillId="0" borderId="1" xfId="0" applyFont="1" applyBorder="1" applyAlignment="1">
      <alignment vertical="top" wrapText="1"/>
    </xf>
    <xf numFmtId="44" fontId="2" fillId="3" borderId="1" xfId="0" applyNumberFormat="1" applyFont="1" applyFill="1" applyBorder="1" applyAlignment="1">
      <alignment vertical="top"/>
    </xf>
    <xf numFmtId="44" fontId="2" fillId="3" borderId="2" xfId="0" applyNumberFormat="1" applyFont="1" applyFill="1" applyBorder="1" applyAlignment="1">
      <alignment horizontal="right" vertical="top"/>
    </xf>
    <xf numFmtId="44" fontId="2" fillId="3" borderId="3" xfId="0" applyNumberFormat="1" applyFont="1" applyFill="1" applyBorder="1" applyAlignment="1">
      <alignment horizontal="right" vertical="top"/>
    </xf>
    <xf numFmtId="44" fontId="2" fillId="3" borderId="4" xfId="0" applyNumberFormat="1" applyFont="1" applyFill="1" applyBorder="1" applyAlignment="1">
      <alignment horizontal="right" vertical="top"/>
    </xf>
    <xf numFmtId="44" fontId="2" fillId="0" borderId="1" xfId="0" applyNumberFormat="1" applyFont="1" applyFill="1" applyBorder="1" applyAlignment="1">
      <alignment horizontal="left" vertical="top"/>
    </xf>
    <xf numFmtId="49" fontId="2" fillId="0" borderId="0" xfId="0" applyNumberFormat="1" applyFont="1" applyAlignment="1">
      <alignment vertical="top"/>
    </xf>
    <xf numFmtId="44" fontId="2" fillId="4" borderId="1" xfId="0" applyNumberFormat="1" applyFont="1" applyFill="1" applyBorder="1" applyAlignment="1" applyProtection="1">
      <alignment horizontal="left" vertical="top"/>
      <protection locked="0"/>
    </xf>
    <xf numFmtId="44" fontId="1" fillId="4" borderId="1" xfId="0" applyNumberFormat="1" applyFont="1" applyFill="1" applyBorder="1" applyAlignment="1" applyProtection="1">
      <alignment horizontal="left" vertical="top"/>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1"/>
  <sheetViews>
    <sheetView showGridLines="0" tabSelected="1" zoomScaleNormal="100" workbookViewId="0">
      <selection activeCell="G8" sqref="G8"/>
    </sheetView>
  </sheetViews>
  <sheetFormatPr baseColWidth="10" defaultColWidth="8.85546875" defaultRowHeight="15" x14ac:dyDescent="0.25"/>
  <cols>
    <col min="1" max="1" width="8.7109375" style="19" customWidth="1"/>
    <col min="2" max="2" width="19.7109375" style="19" bestFit="1" customWidth="1"/>
    <col min="3" max="3" width="40.140625" style="19" customWidth="1"/>
    <col min="4" max="4" width="68.85546875" style="13" customWidth="1"/>
    <col min="5" max="5" width="13.85546875" style="13" bestFit="1" customWidth="1"/>
    <col min="6" max="6" width="14" style="13" customWidth="1"/>
    <col min="7" max="7" width="21.85546875" style="13" customWidth="1"/>
    <col min="8" max="8" width="16.5703125" style="20" customWidth="1"/>
    <col min="9" max="9" width="7.42578125" style="13" customWidth="1"/>
    <col min="10" max="16384" width="8.85546875" style="13"/>
  </cols>
  <sheetData>
    <row r="1" spans="1:10" x14ac:dyDescent="0.25">
      <c r="A1" s="19" t="s">
        <v>246</v>
      </c>
    </row>
    <row r="2" spans="1:10" x14ac:dyDescent="0.25">
      <c r="A2" s="44" t="s">
        <v>245</v>
      </c>
    </row>
    <row r="3" spans="1:10" x14ac:dyDescent="0.25">
      <c r="A3" s="44" t="s">
        <v>247</v>
      </c>
      <c r="C3" s="45"/>
    </row>
    <row r="4" spans="1:10" x14ac:dyDescent="0.25">
      <c r="A4" s="19" t="s">
        <v>231</v>
      </c>
    </row>
    <row r="5" spans="1:10" x14ac:dyDescent="0.25">
      <c r="A5" s="3" t="s">
        <v>0</v>
      </c>
      <c r="B5" s="3" t="s">
        <v>1</v>
      </c>
      <c r="C5" s="3" t="s">
        <v>2</v>
      </c>
      <c r="D5" s="4" t="s">
        <v>3</v>
      </c>
      <c r="E5" s="4" t="s">
        <v>4</v>
      </c>
      <c r="F5" s="4" t="s">
        <v>5</v>
      </c>
      <c r="G5" s="12" t="s">
        <v>6</v>
      </c>
      <c r="H5" s="12" t="s">
        <v>7</v>
      </c>
    </row>
    <row r="6" spans="1:10" x14ac:dyDescent="0.25">
      <c r="A6" s="6" t="s">
        <v>8</v>
      </c>
      <c r="B6" s="6"/>
      <c r="C6" s="6"/>
      <c r="D6" s="2" t="s">
        <v>9</v>
      </c>
      <c r="E6" s="15"/>
      <c r="F6" s="15"/>
      <c r="G6" s="14" t="s">
        <v>10</v>
      </c>
      <c r="H6" s="14">
        <f>SUM(H8:H12)</f>
        <v>0</v>
      </c>
    </row>
    <row r="7" spans="1:10" ht="34.5" customHeight="1" x14ac:dyDescent="0.25">
      <c r="A7" s="8" t="s">
        <v>11</v>
      </c>
      <c r="B7" s="8"/>
      <c r="C7" s="8"/>
      <c r="D7" s="24" t="s">
        <v>242</v>
      </c>
      <c r="E7" s="30"/>
      <c r="F7" s="34"/>
      <c r="G7" s="43"/>
      <c r="H7" s="36"/>
      <c r="I7" s="25"/>
    </row>
    <row r="8" spans="1:10" ht="45" x14ac:dyDescent="0.25">
      <c r="A8" s="9" t="s">
        <v>12</v>
      </c>
      <c r="B8" s="21" t="s">
        <v>13</v>
      </c>
      <c r="C8" s="1" t="s">
        <v>14</v>
      </c>
      <c r="D8" s="1" t="s">
        <v>15</v>
      </c>
      <c r="E8" s="31">
        <v>1</v>
      </c>
      <c r="F8" s="33" t="s">
        <v>16</v>
      </c>
      <c r="G8" s="46">
        <v>0</v>
      </c>
      <c r="H8" s="17">
        <f>E8*G8</f>
        <v>0</v>
      </c>
    </row>
    <row r="9" spans="1:10" ht="168.75" customHeight="1" x14ac:dyDescent="0.25">
      <c r="A9" s="9" t="s">
        <v>17</v>
      </c>
      <c r="B9" s="5" t="s">
        <v>18</v>
      </c>
      <c r="C9" s="1" t="s">
        <v>19</v>
      </c>
      <c r="D9" s="1" t="s">
        <v>233</v>
      </c>
      <c r="E9" s="31">
        <v>1710</v>
      </c>
      <c r="F9" s="33" t="s">
        <v>20</v>
      </c>
      <c r="G9" s="46">
        <v>0</v>
      </c>
      <c r="H9" s="17">
        <f t="shared" ref="H9:H11" si="0">E9*G9</f>
        <v>0</v>
      </c>
    </row>
    <row r="10" spans="1:10" ht="62.25" customHeight="1" x14ac:dyDescent="0.25">
      <c r="A10" s="9" t="s">
        <v>21</v>
      </c>
      <c r="B10" s="5" t="s">
        <v>18</v>
      </c>
      <c r="C10" s="10" t="s">
        <v>22</v>
      </c>
      <c r="D10" s="1" t="s">
        <v>23</v>
      </c>
      <c r="E10" s="31">
        <v>3420</v>
      </c>
      <c r="F10" s="33" t="s">
        <v>20</v>
      </c>
      <c r="G10" s="46">
        <v>0</v>
      </c>
      <c r="H10" s="17">
        <f t="shared" si="0"/>
        <v>0</v>
      </c>
    </row>
    <row r="11" spans="1:10" ht="64.5" customHeight="1" x14ac:dyDescent="0.25">
      <c r="A11" s="9" t="s">
        <v>24</v>
      </c>
      <c r="B11" s="21" t="s">
        <v>18</v>
      </c>
      <c r="C11" s="22" t="s">
        <v>25</v>
      </c>
      <c r="D11" s="23" t="s">
        <v>26</v>
      </c>
      <c r="E11" s="32">
        <v>1</v>
      </c>
      <c r="F11" s="35" t="s">
        <v>27</v>
      </c>
      <c r="G11" s="46">
        <v>0</v>
      </c>
      <c r="H11" s="17">
        <f t="shared" si="0"/>
        <v>0</v>
      </c>
      <c r="J11" s="29"/>
    </row>
    <row r="12" spans="1:10" ht="30" x14ac:dyDescent="0.25">
      <c r="A12" s="9" t="s">
        <v>28</v>
      </c>
      <c r="B12" s="5" t="s">
        <v>18</v>
      </c>
      <c r="C12" s="10" t="s">
        <v>29</v>
      </c>
      <c r="D12" s="1" t="s">
        <v>30</v>
      </c>
      <c r="E12" s="31">
        <v>15</v>
      </c>
      <c r="F12" s="33" t="s">
        <v>20</v>
      </c>
      <c r="G12" s="46">
        <v>0</v>
      </c>
      <c r="H12" s="17">
        <f>E12*G12</f>
        <v>0</v>
      </c>
    </row>
    <row r="13" spans="1:10" x14ac:dyDescent="0.25">
      <c r="A13" s="6" t="s">
        <v>31</v>
      </c>
      <c r="B13" s="7"/>
      <c r="C13" s="7"/>
      <c r="D13" s="28" t="s">
        <v>32</v>
      </c>
      <c r="E13" s="15"/>
      <c r="F13" s="15"/>
      <c r="G13" s="14" t="s">
        <v>10</v>
      </c>
      <c r="H13" s="14">
        <f>SUM(H15:H17)</f>
        <v>0</v>
      </c>
    </row>
    <row r="14" spans="1:10" ht="87.95" customHeight="1" x14ac:dyDescent="0.25">
      <c r="A14" s="8" t="s">
        <v>11</v>
      </c>
      <c r="B14" s="8"/>
      <c r="C14" s="8"/>
      <c r="D14" s="24" t="s">
        <v>33</v>
      </c>
      <c r="E14" s="30"/>
      <c r="F14" s="34"/>
      <c r="G14" s="43"/>
      <c r="H14" s="36"/>
      <c r="I14" s="25"/>
    </row>
    <row r="15" spans="1:10" s="27" customFormat="1" ht="75.75" customHeight="1" x14ac:dyDescent="0.25">
      <c r="A15" s="5" t="s">
        <v>34</v>
      </c>
      <c r="B15" s="5" t="s">
        <v>18</v>
      </c>
      <c r="C15" s="10" t="s">
        <v>35</v>
      </c>
      <c r="D15" s="1" t="s">
        <v>36</v>
      </c>
      <c r="E15" s="31">
        <v>520</v>
      </c>
      <c r="F15" s="33" t="s">
        <v>37</v>
      </c>
      <c r="G15" s="46">
        <v>0</v>
      </c>
      <c r="H15" s="17">
        <f>E15*G15</f>
        <v>0</v>
      </c>
    </row>
    <row r="16" spans="1:10" s="27" customFormat="1" ht="75" x14ac:dyDescent="0.25">
      <c r="A16" s="5" t="s">
        <v>38</v>
      </c>
      <c r="B16" s="5" t="s">
        <v>18</v>
      </c>
      <c r="C16" s="10" t="s">
        <v>39</v>
      </c>
      <c r="D16" s="1" t="s">
        <v>40</v>
      </c>
      <c r="E16" s="31">
        <v>20</v>
      </c>
      <c r="F16" s="33" t="s">
        <v>37</v>
      </c>
      <c r="G16" s="46">
        <v>0</v>
      </c>
      <c r="H16" s="17">
        <f>E16*G16</f>
        <v>0</v>
      </c>
    </row>
    <row r="17" spans="1:9" s="27" customFormat="1" ht="78.75" customHeight="1" x14ac:dyDescent="0.25">
      <c r="A17" s="5" t="s">
        <v>41</v>
      </c>
      <c r="B17" s="5" t="s">
        <v>18</v>
      </c>
      <c r="C17" s="10" t="s">
        <v>42</v>
      </c>
      <c r="D17" s="1" t="s">
        <v>43</v>
      </c>
      <c r="E17" s="31">
        <v>30</v>
      </c>
      <c r="F17" s="33" t="s">
        <v>37</v>
      </c>
      <c r="G17" s="46">
        <v>0</v>
      </c>
      <c r="H17" s="17">
        <f>E17*G17</f>
        <v>0</v>
      </c>
    </row>
    <row r="18" spans="1:9" x14ac:dyDescent="0.25">
      <c r="A18" s="6" t="s">
        <v>44</v>
      </c>
      <c r="B18" s="7"/>
      <c r="C18" s="7"/>
      <c r="D18" s="2" t="s">
        <v>45</v>
      </c>
      <c r="E18" s="7"/>
      <c r="F18" s="7"/>
      <c r="G18" s="14" t="s">
        <v>10</v>
      </c>
      <c r="H18" s="14">
        <f>SUM(H20:H49)</f>
        <v>0</v>
      </c>
    </row>
    <row r="19" spans="1:9" ht="108" customHeight="1" x14ac:dyDescent="0.25">
      <c r="A19" s="8" t="s">
        <v>11</v>
      </c>
      <c r="B19" s="8"/>
      <c r="C19" s="8"/>
      <c r="D19" s="24" t="s">
        <v>234</v>
      </c>
      <c r="E19" s="30"/>
      <c r="F19" s="34"/>
      <c r="G19" s="43"/>
      <c r="H19" s="36"/>
      <c r="I19" s="25"/>
    </row>
    <row r="20" spans="1:9" ht="91.5" customHeight="1" x14ac:dyDescent="0.25">
      <c r="A20" s="5" t="s">
        <v>46</v>
      </c>
      <c r="B20" s="5" t="s">
        <v>18</v>
      </c>
      <c r="C20" s="5" t="s">
        <v>47</v>
      </c>
      <c r="D20" s="1" t="s">
        <v>48</v>
      </c>
      <c r="E20" s="31">
        <v>370</v>
      </c>
      <c r="F20" s="33" t="s">
        <v>20</v>
      </c>
      <c r="G20" s="46">
        <v>0</v>
      </c>
      <c r="H20" s="17">
        <f>E20*G20</f>
        <v>0</v>
      </c>
    </row>
    <row r="21" spans="1:9" ht="45" x14ac:dyDescent="0.25">
      <c r="A21" s="5" t="s">
        <v>49</v>
      </c>
      <c r="B21" s="5" t="s">
        <v>18</v>
      </c>
      <c r="C21" s="5" t="s">
        <v>50</v>
      </c>
      <c r="D21" s="1" t="s">
        <v>51</v>
      </c>
      <c r="E21" s="31">
        <v>78</v>
      </c>
      <c r="F21" s="33" t="s">
        <v>20</v>
      </c>
      <c r="G21" s="46">
        <v>0</v>
      </c>
      <c r="H21" s="17">
        <f t="shared" ref="H21" si="1">E21*G21</f>
        <v>0</v>
      </c>
    </row>
    <row r="22" spans="1:9" ht="46.5" customHeight="1" x14ac:dyDescent="0.25">
      <c r="A22" s="5" t="s">
        <v>52</v>
      </c>
      <c r="B22" s="5" t="s">
        <v>18</v>
      </c>
      <c r="C22" s="5" t="s">
        <v>53</v>
      </c>
      <c r="D22" s="1" t="s">
        <v>54</v>
      </c>
      <c r="E22" s="31">
        <v>160</v>
      </c>
      <c r="F22" s="33" t="s">
        <v>20</v>
      </c>
      <c r="G22" s="46">
        <v>0</v>
      </c>
      <c r="H22" s="17">
        <f t="shared" ref="H22:H49" si="2">E22*G22</f>
        <v>0</v>
      </c>
    </row>
    <row r="23" spans="1:9" ht="59.25" customHeight="1" x14ac:dyDescent="0.25">
      <c r="A23" s="5" t="s">
        <v>55</v>
      </c>
      <c r="B23" s="5" t="s">
        <v>18</v>
      </c>
      <c r="C23" s="5" t="s">
        <v>56</v>
      </c>
      <c r="D23" s="1" t="s">
        <v>57</v>
      </c>
      <c r="E23" s="31">
        <v>320</v>
      </c>
      <c r="F23" s="33" t="s">
        <v>20</v>
      </c>
      <c r="G23" s="46">
        <v>0</v>
      </c>
      <c r="H23" s="17">
        <f t="shared" si="2"/>
        <v>0</v>
      </c>
    </row>
    <row r="24" spans="1:9" ht="63.75" customHeight="1" x14ac:dyDescent="0.25">
      <c r="A24" s="5" t="s">
        <v>58</v>
      </c>
      <c r="B24" s="5" t="s">
        <v>18</v>
      </c>
      <c r="C24" s="5" t="s">
        <v>59</v>
      </c>
      <c r="D24" s="1" t="s">
        <v>60</v>
      </c>
      <c r="E24" s="31">
        <v>60</v>
      </c>
      <c r="F24" s="33" t="s">
        <v>20</v>
      </c>
      <c r="G24" s="46">
        <v>0</v>
      </c>
      <c r="H24" s="17">
        <f t="shared" si="2"/>
        <v>0</v>
      </c>
    </row>
    <row r="25" spans="1:9" ht="63.75" customHeight="1" x14ac:dyDescent="0.25">
      <c r="A25" s="5" t="s">
        <v>61</v>
      </c>
      <c r="B25" s="5" t="s">
        <v>18</v>
      </c>
      <c r="C25" s="5" t="s">
        <v>62</v>
      </c>
      <c r="D25" s="1" t="s">
        <v>63</v>
      </c>
      <c r="E25" s="31">
        <v>16</v>
      </c>
      <c r="F25" s="33" t="s">
        <v>20</v>
      </c>
      <c r="G25" s="46">
        <v>0</v>
      </c>
      <c r="H25" s="17">
        <f t="shared" si="2"/>
        <v>0</v>
      </c>
    </row>
    <row r="26" spans="1:9" ht="63.75" customHeight="1" x14ac:dyDescent="0.25">
      <c r="A26" s="5" t="s">
        <v>64</v>
      </c>
      <c r="B26" s="5" t="s">
        <v>18</v>
      </c>
      <c r="C26" s="5" t="s">
        <v>65</v>
      </c>
      <c r="D26" s="1" t="s">
        <v>235</v>
      </c>
      <c r="E26" s="31">
        <v>30</v>
      </c>
      <c r="F26" s="33" t="s">
        <v>20</v>
      </c>
      <c r="G26" s="46">
        <v>0</v>
      </c>
      <c r="H26" s="17">
        <f t="shared" si="2"/>
        <v>0</v>
      </c>
    </row>
    <row r="27" spans="1:9" ht="65.25" customHeight="1" x14ac:dyDescent="0.25">
      <c r="A27" s="5" t="s">
        <v>66</v>
      </c>
      <c r="B27" s="5" t="s">
        <v>18</v>
      </c>
      <c r="C27" s="5" t="s">
        <v>67</v>
      </c>
      <c r="D27" s="1" t="s">
        <v>68</v>
      </c>
      <c r="E27" s="31">
        <v>370</v>
      </c>
      <c r="F27" s="33" t="s">
        <v>20</v>
      </c>
      <c r="G27" s="46">
        <v>0</v>
      </c>
      <c r="H27" s="17">
        <f t="shared" si="2"/>
        <v>0</v>
      </c>
      <c r="I27" s="16"/>
    </row>
    <row r="28" spans="1:9" ht="63" customHeight="1" x14ac:dyDescent="0.25">
      <c r="A28" s="5" t="s">
        <v>69</v>
      </c>
      <c r="B28" s="5" t="s">
        <v>18</v>
      </c>
      <c r="C28" s="5" t="s">
        <v>70</v>
      </c>
      <c r="D28" s="1" t="s">
        <v>71</v>
      </c>
      <c r="E28" s="31">
        <v>200</v>
      </c>
      <c r="F28" s="33" t="s">
        <v>20</v>
      </c>
      <c r="G28" s="46">
        <v>0</v>
      </c>
      <c r="H28" s="17">
        <f t="shared" si="2"/>
        <v>0</v>
      </c>
    </row>
    <row r="29" spans="1:9" ht="60.75" customHeight="1" x14ac:dyDescent="0.25">
      <c r="A29" s="5" t="s">
        <v>72</v>
      </c>
      <c r="B29" s="5" t="s">
        <v>18</v>
      </c>
      <c r="C29" s="5" t="s">
        <v>73</v>
      </c>
      <c r="D29" s="1" t="s">
        <v>74</v>
      </c>
      <c r="E29" s="31">
        <v>50</v>
      </c>
      <c r="F29" s="33" t="s">
        <v>20</v>
      </c>
      <c r="G29" s="46">
        <v>0</v>
      </c>
      <c r="H29" s="17">
        <f t="shared" si="2"/>
        <v>0</v>
      </c>
    </row>
    <row r="30" spans="1:9" ht="81" customHeight="1" x14ac:dyDescent="0.25">
      <c r="A30" s="5" t="s">
        <v>75</v>
      </c>
      <c r="B30" s="5" t="s">
        <v>18</v>
      </c>
      <c r="C30" s="5" t="s">
        <v>76</v>
      </c>
      <c r="D30" s="1" t="s">
        <v>77</v>
      </c>
      <c r="E30" s="31">
        <v>15</v>
      </c>
      <c r="F30" s="33" t="s">
        <v>20</v>
      </c>
      <c r="G30" s="46">
        <v>0</v>
      </c>
      <c r="H30" s="17">
        <f t="shared" si="2"/>
        <v>0</v>
      </c>
    </row>
    <row r="31" spans="1:9" ht="90.75" customHeight="1" x14ac:dyDescent="0.25">
      <c r="A31" s="5" t="s">
        <v>78</v>
      </c>
      <c r="B31" s="5" t="s">
        <v>18</v>
      </c>
      <c r="C31" s="5" t="s">
        <v>79</v>
      </c>
      <c r="D31" s="1" t="s">
        <v>80</v>
      </c>
      <c r="E31" s="31">
        <v>2</v>
      </c>
      <c r="F31" s="33" t="s">
        <v>20</v>
      </c>
      <c r="G31" s="46">
        <v>0</v>
      </c>
      <c r="H31" s="17">
        <f t="shared" si="2"/>
        <v>0</v>
      </c>
    </row>
    <row r="32" spans="1:9" ht="75.75" customHeight="1" x14ac:dyDescent="0.25">
      <c r="A32" s="5" t="s">
        <v>81</v>
      </c>
      <c r="B32" s="5" t="s">
        <v>18</v>
      </c>
      <c r="C32" s="5" t="s">
        <v>82</v>
      </c>
      <c r="D32" s="1" t="s">
        <v>83</v>
      </c>
      <c r="E32" s="31">
        <v>40</v>
      </c>
      <c r="F32" s="33" t="s">
        <v>20</v>
      </c>
      <c r="G32" s="46">
        <v>0</v>
      </c>
      <c r="H32" s="17">
        <f t="shared" si="2"/>
        <v>0</v>
      </c>
    </row>
    <row r="33" spans="1:9" ht="75" x14ac:dyDescent="0.25">
      <c r="A33" s="5" t="s">
        <v>84</v>
      </c>
      <c r="B33" s="5" t="s">
        <v>18</v>
      </c>
      <c r="C33" s="5" t="s">
        <v>85</v>
      </c>
      <c r="D33" s="1" t="s">
        <v>86</v>
      </c>
      <c r="E33" s="31">
        <v>90</v>
      </c>
      <c r="F33" s="33" t="s">
        <v>20</v>
      </c>
      <c r="G33" s="46">
        <v>0</v>
      </c>
      <c r="H33" s="17">
        <f t="shared" si="2"/>
        <v>0</v>
      </c>
    </row>
    <row r="34" spans="1:9" ht="75" x14ac:dyDescent="0.25">
      <c r="A34" s="5" t="s">
        <v>87</v>
      </c>
      <c r="B34" s="5" t="s">
        <v>18</v>
      </c>
      <c r="C34" s="5" t="s">
        <v>88</v>
      </c>
      <c r="D34" s="1" t="s">
        <v>89</v>
      </c>
      <c r="E34" s="31">
        <v>17</v>
      </c>
      <c r="F34" s="33" t="s">
        <v>20</v>
      </c>
      <c r="G34" s="46">
        <v>0</v>
      </c>
      <c r="H34" s="17">
        <f t="shared" si="2"/>
        <v>0</v>
      </c>
    </row>
    <row r="35" spans="1:9" ht="75" x14ac:dyDescent="0.25">
      <c r="A35" s="5" t="s">
        <v>90</v>
      </c>
      <c r="B35" s="5" t="s">
        <v>18</v>
      </c>
      <c r="C35" s="5" t="s">
        <v>91</v>
      </c>
      <c r="D35" s="1" t="s">
        <v>92</v>
      </c>
      <c r="E35" s="31">
        <v>40</v>
      </c>
      <c r="F35" s="33" t="s">
        <v>20</v>
      </c>
      <c r="G35" s="46">
        <v>0</v>
      </c>
      <c r="H35" s="17">
        <f t="shared" si="2"/>
        <v>0</v>
      </c>
    </row>
    <row r="36" spans="1:9" ht="60" x14ac:dyDescent="0.25">
      <c r="A36" s="5" t="s">
        <v>93</v>
      </c>
      <c r="B36" s="5" t="s">
        <v>18</v>
      </c>
      <c r="C36" s="5" t="s">
        <v>94</v>
      </c>
      <c r="D36" s="1" t="s">
        <v>95</v>
      </c>
      <c r="E36" s="31">
        <v>150</v>
      </c>
      <c r="F36" s="33" t="s">
        <v>20</v>
      </c>
      <c r="G36" s="46">
        <v>0</v>
      </c>
      <c r="H36" s="17">
        <f t="shared" si="2"/>
        <v>0</v>
      </c>
    </row>
    <row r="37" spans="1:9" ht="78.75" customHeight="1" x14ac:dyDescent="0.25">
      <c r="A37" s="5" t="s">
        <v>96</v>
      </c>
      <c r="B37" s="5" t="s">
        <v>18</v>
      </c>
      <c r="C37" s="5" t="s">
        <v>97</v>
      </c>
      <c r="D37" s="1" t="s">
        <v>98</v>
      </c>
      <c r="E37" s="31">
        <v>20</v>
      </c>
      <c r="F37" s="33" t="s">
        <v>20</v>
      </c>
      <c r="G37" s="46">
        <v>0</v>
      </c>
      <c r="H37" s="17">
        <f t="shared" si="2"/>
        <v>0</v>
      </c>
    </row>
    <row r="38" spans="1:9" ht="45" x14ac:dyDescent="0.25">
      <c r="A38" s="5" t="s">
        <v>99</v>
      </c>
      <c r="B38" s="5" t="s">
        <v>18</v>
      </c>
      <c r="C38" s="5" t="s">
        <v>100</v>
      </c>
      <c r="D38" s="1" t="s">
        <v>101</v>
      </c>
      <c r="E38" s="31">
        <v>2</v>
      </c>
      <c r="F38" s="33" t="s">
        <v>20</v>
      </c>
      <c r="G38" s="46">
        <v>0</v>
      </c>
      <c r="H38" s="17">
        <f t="shared" si="2"/>
        <v>0</v>
      </c>
    </row>
    <row r="39" spans="1:9" ht="90" x14ac:dyDescent="0.25">
      <c r="A39" s="5" t="s">
        <v>102</v>
      </c>
      <c r="B39" s="5" t="s">
        <v>18</v>
      </c>
      <c r="C39" s="5" t="s">
        <v>103</v>
      </c>
      <c r="D39" s="1" t="s">
        <v>236</v>
      </c>
      <c r="E39" s="31">
        <v>1</v>
      </c>
      <c r="F39" s="33" t="s">
        <v>27</v>
      </c>
      <c r="G39" s="46">
        <v>0</v>
      </c>
      <c r="H39" s="17">
        <f>E39*G39</f>
        <v>0</v>
      </c>
    </row>
    <row r="40" spans="1:9" ht="96" customHeight="1" x14ac:dyDescent="0.25">
      <c r="A40" s="5" t="s">
        <v>104</v>
      </c>
      <c r="B40" s="5" t="s">
        <v>18</v>
      </c>
      <c r="C40" s="5" t="s">
        <v>105</v>
      </c>
      <c r="D40" s="1" t="s">
        <v>106</v>
      </c>
      <c r="E40" s="31">
        <v>1</v>
      </c>
      <c r="F40" s="33" t="s">
        <v>27</v>
      </c>
      <c r="G40" s="46">
        <v>0</v>
      </c>
      <c r="H40" s="17">
        <f>E40*G40</f>
        <v>0</v>
      </c>
    </row>
    <row r="41" spans="1:9" ht="45" x14ac:dyDescent="0.25">
      <c r="A41" s="5" t="s">
        <v>107</v>
      </c>
      <c r="B41" s="5" t="s">
        <v>18</v>
      </c>
      <c r="C41" s="5" t="s">
        <v>108</v>
      </c>
      <c r="D41" s="1" t="s">
        <v>109</v>
      </c>
      <c r="E41" s="31">
        <v>1</v>
      </c>
      <c r="F41" s="33" t="s">
        <v>27</v>
      </c>
      <c r="G41" s="46">
        <v>0</v>
      </c>
      <c r="H41" s="17">
        <f>E41*G41</f>
        <v>0</v>
      </c>
    </row>
    <row r="42" spans="1:9" ht="48" customHeight="1" x14ac:dyDescent="0.25">
      <c r="A42" s="5" t="s">
        <v>110</v>
      </c>
      <c r="B42" s="5" t="s">
        <v>13</v>
      </c>
      <c r="C42" s="5" t="s">
        <v>111</v>
      </c>
      <c r="D42" s="1" t="s">
        <v>112</v>
      </c>
      <c r="E42" s="31">
        <v>1</v>
      </c>
      <c r="F42" s="33" t="s">
        <v>27</v>
      </c>
      <c r="G42" s="46">
        <v>0</v>
      </c>
      <c r="H42" s="17">
        <f t="shared" si="2"/>
        <v>0</v>
      </c>
    </row>
    <row r="43" spans="1:9" ht="48" customHeight="1" x14ac:dyDescent="0.25">
      <c r="A43" s="5" t="s">
        <v>113</v>
      </c>
      <c r="B43" s="5" t="s">
        <v>13</v>
      </c>
      <c r="C43" s="5" t="s">
        <v>114</v>
      </c>
      <c r="D43" s="26" t="s">
        <v>115</v>
      </c>
      <c r="E43" s="31">
        <v>1</v>
      </c>
      <c r="F43" s="33" t="s">
        <v>27</v>
      </c>
      <c r="G43" s="46">
        <v>0</v>
      </c>
      <c r="H43" s="17">
        <f t="shared" ref="H43" si="3">E43*G43</f>
        <v>0</v>
      </c>
      <c r="I43" s="16"/>
    </row>
    <row r="44" spans="1:9" ht="63.75" customHeight="1" x14ac:dyDescent="0.25">
      <c r="A44" s="5" t="s">
        <v>116</v>
      </c>
      <c r="B44" s="5" t="s">
        <v>13</v>
      </c>
      <c r="C44" s="5" t="s">
        <v>117</v>
      </c>
      <c r="D44" s="26" t="s">
        <v>118</v>
      </c>
      <c r="E44" s="31">
        <v>1</v>
      </c>
      <c r="F44" s="33" t="s">
        <v>27</v>
      </c>
      <c r="G44" s="46">
        <v>0</v>
      </c>
      <c r="H44" s="17">
        <f>E44*G44</f>
        <v>0</v>
      </c>
      <c r="I44" s="16"/>
    </row>
    <row r="45" spans="1:9" ht="61.5" customHeight="1" x14ac:dyDescent="0.25">
      <c r="A45" s="5" t="s">
        <v>119</v>
      </c>
      <c r="B45" s="5" t="s">
        <v>120</v>
      </c>
      <c r="C45" s="5" t="s">
        <v>121</v>
      </c>
      <c r="D45" s="1" t="s">
        <v>122</v>
      </c>
      <c r="E45" s="31">
        <v>2</v>
      </c>
      <c r="F45" s="33" t="s">
        <v>20</v>
      </c>
      <c r="G45" s="46">
        <v>0</v>
      </c>
      <c r="H45" s="17">
        <f t="shared" si="2"/>
        <v>0</v>
      </c>
    </row>
    <row r="46" spans="1:9" ht="47.25" customHeight="1" x14ac:dyDescent="0.25">
      <c r="A46" s="5" t="s">
        <v>123</v>
      </c>
      <c r="B46" s="5" t="s">
        <v>120</v>
      </c>
      <c r="C46" s="5" t="s">
        <v>124</v>
      </c>
      <c r="D46" s="1" t="s">
        <v>125</v>
      </c>
      <c r="E46" s="31">
        <v>3</v>
      </c>
      <c r="F46" s="33" t="s">
        <v>20</v>
      </c>
      <c r="G46" s="46">
        <v>0</v>
      </c>
      <c r="H46" s="17">
        <f t="shared" si="2"/>
        <v>0</v>
      </c>
    </row>
    <row r="47" spans="1:9" ht="45" x14ac:dyDescent="0.25">
      <c r="A47" s="5" t="s">
        <v>126</v>
      </c>
      <c r="B47" s="5" t="s">
        <v>120</v>
      </c>
      <c r="C47" s="5" t="s">
        <v>127</v>
      </c>
      <c r="D47" s="1" t="s">
        <v>128</v>
      </c>
      <c r="E47" s="31">
        <v>1</v>
      </c>
      <c r="F47" s="33" t="s">
        <v>20</v>
      </c>
      <c r="G47" s="46">
        <v>0</v>
      </c>
      <c r="H47" s="17">
        <f t="shared" si="2"/>
        <v>0</v>
      </c>
      <c r="I47" s="16"/>
    </row>
    <row r="48" spans="1:9" ht="45" customHeight="1" x14ac:dyDescent="0.25">
      <c r="A48" s="5" t="s">
        <v>129</v>
      </c>
      <c r="B48" s="5" t="s">
        <v>120</v>
      </c>
      <c r="C48" s="5" t="s">
        <v>130</v>
      </c>
      <c r="D48" s="1" t="s">
        <v>131</v>
      </c>
      <c r="E48" s="31">
        <v>150</v>
      </c>
      <c r="F48" s="33" t="s">
        <v>20</v>
      </c>
      <c r="G48" s="46">
        <v>0</v>
      </c>
      <c r="H48" s="17">
        <f t="shared" si="2"/>
        <v>0</v>
      </c>
      <c r="I48" s="16"/>
    </row>
    <row r="49" spans="1:9" ht="120.75" customHeight="1" x14ac:dyDescent="0.25">
      <c r="A49" s="5" t="s">
        <v>132</v>
      </c>
      <c r="B49" s="5" t="s">
        <v>120</v>
      </c>
      <c r="C49" s="5" t="s">
        <v>133</v>
      </c>
      <c r="D49" s="1" t="s">
        <v>134</v>
      </c>
      <c r="E49" s="31">
        <v>1</v>
      </c>
      <c r="F49" s="33" t="s">
        <v>27</v>
      </c>
      <c r="G49" s="46">
        <v>0</v>
      </c>
      <c r="H49" s="17">
        <f t="shared" si="2"/>
        <v>0</v>
      </c>
      <c r="I49" s="16"/>
    </row>
    <row r="50" spans="1:9" x14ac:dyDescent="0.25">
      <c r="A50" s="6" t="s">
        <v>135</v>
      </c>
      <c r="B50" s="7"/>
      <c r="C50" s="7"/>
      <c r="D50" s="2" t="s">
        <v>136</v>
      </c>
      <c r="E50" s="7"/>
      <c r="F50" s="7"/>
      <c r="G50" s="14" t="s">
        <v>10</v>
      </c>
      <c r="H50" s="14">
        <f>SUM(H52:H70)</f>
        <v>0</v>
      </c>
    </row>
    <row r="51" spans="1:9" ht="121.5" customHeight="1" x14ac:dyDescent="0.25">
      <c r="A51" s="8" t="s">
        <v>11</v>
      </c>
      <c r="B51" s="8"/>
      <c r="C51" s="37"/>
      <c r="D51" s="24" t="s">
        <v>237</v>
      </c>
      <c r="E51" s="30"/>
      <c r="F51" s="34"/>
      <c r="G51" s="43"/>
      <c r="H51" s="36"/>
      <c r="I51" s="25"/>
    </row>
    <row r="52" spans="1:9" ht="30" x14ac:dyDescent="0.25">
      <c r="A52" s="5" t="s">
        <v>137</v>
      </c>
      <c r="B52" s="5" t="s">
        <v>18</v>
      </c>
      <c r="C52" s="10" t="s">
        <v>138</v>
      </c>
      <c r="D52" s="1" t="s">
        <v>139</v>
      </c>
      <c r="E52" s="31">
        <v>35</v>
      </c>
      <c r="F52" s="33" t="s">
        <v>20</v>
      </c>
      <c r="G52" s="46">
        <v>0</v>
      </c>
      <c r="H52" s="17">
        <f>E52*G52</f>
        <v>0</v>
      </c>
    </row>
    <row r="53" spans="1:9" ht="30" x14ac:dyDescent="0.25">
      <c r="A53" s="5" t="s">
        <v>140</v>
      </c>
      <c r="B53" s="5" t="s">
        <v>18</v>
      </c>
      <c r="C53" s="10" t="s">
        <v>138</v>
      </c>
      <c r="D53" s="1" t="s">
        <v>141</v>
      </c>
      <c r="E53" s="31">
        <v>20</v>
      </c>
      <c r="F53" s="33" t="s">
        <v>20</v>
      </c>
      <c r="G53" s="46">
        <v>0</v>
      </c>
      <c r="H53" s="17">
        <f t="shared" ref="H53:H70" si="4">E53*G53</f>
        <v>0</v>
      </c>
    </row>
    <row r="54" spans="1:9" ht="30" x14ac:dyDescent="0.25">
      <c r="A54" s="5" t="s">
        <v>142</v>
      </c>
      <c r="B54" s="5" t="s">
        <v>18</v>
      </c>
      <c r="C54" s="10" t="s">
        <v>138</v>
      </c>
      <c r="D54" s="1" t="s">
        <v>143</v>
      </c>
      <c r="E54" s="31">
        <v>20</v>
      </c>
      <c r="F54" s="33" t="s">
        <v>20</v>
      </c>
      <c r="G54" s="46">
        <v>0</v>
      </c>
      <c r="H54" s="17">
        <f t="shared" si="4"/>
        <v>0</v>
      </c>
    </row>
    <row r="55" spans="1:9" ht="30" x14ac:dyDescent="0.25">
      <c r="A55" s="5" t="s">
        <v>144</v>
      </c>
      <c r="B55" s="5" t="s">
        <v>18</v>
      </c>
      <c r="C55" s="10" t="s">
        <v>138</v>
      </c>
      <c r="D55" s="1" t="s">
        <v>145</v>
      </c>
      <c r="E55" s="31">
        <v>10</v>
      </c>
      <c r="F55" s="33" t="s">
        <v>20</v>
      </c>
      <c r="G55" s="46">
        <v>0</v>
      </c>
      <c r="H55" s="17">
        <f t="shared" si="4"/>
        <v>0</v>
      </c>
    </row>
    <row r="56" spans="1:9" ht="30" x14ac:dyDescent="0.25">
      <c r="A56" s="5" t="s">
        <v>146</v>
      </c>
      <c r="B56" s="5" t="s">
        <v>18</v>
      </c>
      <c r="C56" s="10" t="s">
        <v>138</v>
      </c>
      <c r="D56" s="1" t="s">
        <v>147</v>
      </c>
      <c r="E56" s="31">
        <v>35</v>
      </c>
      <c r="F56" s="33" t="s">
        <v>20</v>
      </c>
      <c r="G56" s="46">
        <v>0</v>
      </c>
      <c r="H56" s="17">
        <f t="shared" si="4"/>
        <v>0</v>
      </c>
    </row>
    <row r="57" spans="1:9" ht="30" x14ac:dyDescent="0.25">
      <c r="A57" s="5" t="s">
        <v>148</v>
      </c>
      <c r="B57" s="5" t="s">
        <v>18</v>
      </c>
      <c r="C57" s="10" t="s">
        <v>138</v>
      </c>
      <c r="D57" s="1" t="s">
        <v>149</v>
      </c>
      <c r="E57" s="31">
        <v>10</v>
      </c>
      <c r="F57" s="33" t="s">
        <v>20</v>
      </c>
      <c r="G57" s="46">
        <v>0</v>
      </c>
      <c r="H57" s="17">
        <f t="shared" si="4"/>
        <v>0</v>
      </c>
    </row>
    <row r="58" spans="1:9" ht="30" x14ac:dyDescent="0.25">
      <c r="A58" s="5" t="s">
        <v>150</v>
      </c>
      <c r="B58" s="5" t="s">
        <v>18</v>
      </c>
      <c r="C58" s="10" t="s">
        <v>138</v>
      </c>
      <c r="D58" s="1" t="s">
        <v>151</v>
      </c>
      <c r="E58" s="31">
        <v>10</v>
      </c>
      <c r="F58" s="33" t="s">
        <v>20</v>
      </c>
      <c r="G58" s="46">
        <v>0</v>
      </c>
      <c r="H58" s="17">
        <f t="shared" si="4"/>
        <v>0</v>
      </c>
    </row>
    <row r="59" spans="1:9" ht="63.75" customHeight="1" x14ac:dyDescent="0.25">
      <c r="A59" s="5" t="s">
        <v>152</v>
      </c>
      <c r="B59" s="5" t="s">
        <v>18</v>
      </c>
      <c r="C59" s="10" t="s">
        <v>153</v>
      </c>
      <c r="D59" s="1" t="s">
        <v>154</v>
      </c>
      <c r="E59" s="31">
        <v>100</v>
      </c>
      <c r="F59" s="33" t="s">
        <v>20</v>
      </c>
      <c r="G59" s="46">
        <v>0</v>
      </c>
      <c r="H59" s="17">
        <f t="shared" si="4"/>
        <v>0</v>
      </c>
    </row>
    <row r="60" spans="1:9" ht="45" x14ac:dyDescent="0.25">
      <c r="A60" s="5" t="s">
        <v>155</v>
      </c>
      <c r="B60" s="5" t="s">
        <v>18</v>
      </c>
      <c r="C60" s="1" t="s">
        <v>156</v>
      </c>
      <c r="D60" s="1" t="s">
        <v>157</v>
      </c>
      <c r="E60" s="31">
        <v>100</v>
      </c>
      <c r="F60" s="33" t="s">
        <v>20</v>
      </c>
      <c r="G60" s="46">
        <v>0</v>
      </c>
      <c r="H60" s="17">
        <f>E60*G60</f>
        <v>0</v>
      </c>
    </row>
    <row r="61" spans="1:9" ht="45" x14ac:dyDescent="0.25">
      <c r="A61" s="5" t="s">
        <v>158</v>
      </c>
      <c r="B61" s="5" t="s">
        <v>18</v>
      </c>
      <c r="C61" s="1" t="s">
        <v>156</v>
      </c>
      <c r="D61" s="1" t="s">
        <v>159</v>
      </c>
      <c r="E61" s="31">
        <v>390</v>
      </c>
      <c r="F61" s="33" t="s">
        <v>20</v>
      </c>
      <c r="G61" s="46">
        <v>0</v>
      </c>
      <c r="H61" s="17">
        <f t="shared" si="4"/>
        <v>0</v>
      </c>
    </row>
    <row r="62" spans="1:9" ht="45" x14ac:dyDescent="0.25">
      <c r="A62" s="5" t="s">
        <v>160</v>
      </c>
      <c r="B62" s="5" t="s">
        <v>18</v>
      </c>
      <c r="C62" s="1" t="s">
        <v>156</v>
      </c>
      <c r="D62" s="1" t="s">
        <v>161</v>
      </c>
      <c r="E62" s="31">
        <v>20</v>
      </c>
      <c r="F62" s="33" t="s">
        <v>20</v>
      </c>
      <c r="G62" s="46">
        <v>0</v>
      </c>
      <c r="H62" s="17">
        <f t="shared" si="4"/>
        <v>0</v>
      </c>
    </row>
    <row r="63" spans="1:9" ht="30.75" customHeight="1" x14ac:dyDescent="0.25">
      <c r="A63" s="5" t="s">
        <v>162</v>
      </c>
      <c r="B63" s="5" t="s">
        <v>18</v>
      </c>
      <c r="C63" s="1" t="s">
        <v>156</v>
      </c>
      <c r="D63" s="1" t="s">
        <v>163</v>
      </c>
      <c r="E63" s="31">
        <v>10</v>
      </c>
      <c r="F63" s="33" t="s">
        <v>20</v>
      </c>
      <c r="G63" s="46">
        <v>0</v>
      </c>
      <c r="H63" s="17">
        <f t="shared" si="4"/>
        <v>0</v>
      </c>
    </row>
    <row r="64" spans="1:9" ht="50.25" customHeight="1" x14ac:dyDescent="0.25">
      <c r="A64" s="5" t="s">
        <v>164</v>
      </c>
      <c r="B64" s="5" t="s">
        <v>18</v>
      </c>
      <c r="C64" s="1" t="s">
        <v>156</v>
      </c>
      <c r="D64" s="1" t="s">
        <v>165</v>
      </c>
      <c r="E64" s="31">
        <v>130</v>
      </c>
      <c r="F64" s="33" t="s">
        <v>20</v>
      </c>
      <c r="G64" s="46">
        <v>0</v>
      </c>
      <c r="H64" s="17">
        <f t="shared" si="4"/>
        <v>0</v>
      </c>
    </row>
    <row r="65" spans="1:8" ht="45" x14ac:dyDescent="0.25">
      <c r="A65" s="5" t="s">
        <v>166</v>
      </c>
      <c r="B65" s="5" t="s">
        <v>18</v>
      </c>
      <c r="C65" s="1" t="s">
        <v>156</v>
      </c>
      <c r="D65" s="1" t="s">
        <v>167</v>
      </c>
      <c r="E65" s="31">
        <v>630</v>
      </c>
      <c r="F65" s="33" t="s">
        <v>20</v>
      </c>
      <c r="G65" s="46">
        <v>0</v>
      </c>
      <c r="H65" s="17">
        <f t="shared" si="4"/>
        <v>0</v>
      </c>
    </row>
    <row r="66" spans="1:8" ht="45.75" customHeight="1" x14ac:dyDescent="0.25">
      <c r="A66" s="5" t="s">
        <v>168</v>
      </c>
      <c r="B66" s="5" t="s">
        <v>18</v>
      </c>
      <c r="C66" s="1" t="s">
        <v>156</v>
      </c>
      <c r="D66" s="1" t="s">
        <v>169</v>
      </c>
      <c r="E66" s="31">
        <v>90</v>
      </c>
      <c r="F66" s="33" t="s">
        <v>20</v>
      </c>
      <c r="G66" s="46">
        <v>0</v>
      </c>
      <c r="H66" s="17">
        <f t="shared" si="4"/>
        <v>0</v>
      </c>
    </row>
    <row r="67" spans="1:8" ht="45" x14ac:dyDescent="0.25">
      <c r="A67" s="5" t="s">
        <v>170</v>
      </c>
      <c r="B67" s="5" t="s">
        <v>18</v>
      </c>
      <c r="C67" s="1" t="s">
        <v>156</v>
      </c>
      <c r="D67" s="1" t="s">
        <v>171</v>
      </c>
      <c r="E67" s="31">
        <v>20</v>
      </c>
      <c r="F67" s="33" t="s">
        <v>20</v>
      </c>
      <c r="G67" s="46">
        <v>0</v>
      </c>
      <c r="H67" s="17">
        <f>E67*G67</f>
        <v>0</v>
      </c>
    </row>
    <row r="68" spans="1:8" ht="45" x14ac:dyDescent="0.25">
      <c r="A68" s="5" t="s">
        <v>172</v>
      </c>
      <c r="B68" s="5" t="s">
        <v>18</v>
      </c>
      <c r="C68" s="1" t="s">
        <v>156</v>
      </c>
      <c r="D68" s="1" t="s">
        <v>173</v>
      </c>
      <c r="E68" s="31">
        <v>10</v>
      </c>
      <c r="F68" s="33" t="s">
        <v>20</v>
      </c>
      <c r="G68" s="46">
        <v>0</v>
      </c>
      <c r="H68" s="17">
        <f t="shared" si="4"/>
        <v>0</v>
      </c>
    </row>
    <row r="69" spans="1:8" ht="45" x14ac:dyDescent="0.25">
      <c r="A69" s="5" t="s">
        <v>174</v>
      </c>
      <c r="B69" s="5" t="s">
        <v>18</v>
      </c>
      <c r="C69" s="1" t="s">
        <v>156</v>
      </c>
      <c r="D69" s="1" t="s">
        <v>175</v>
      </c>
      <c r="E69" s="31">
        <v>230</v>
      </c>
      <c r="F69" s="33" t="s">
        <v>20</v>
      </c>
      <c r="G69" s="46">
        <v>0</v>
      </c>
      <c r="H69" s="17">
        <f t="shared" si="4"/>
        <v>0</v>
      </c>
    </row>
    <row r="70" spans="1:8" ht="45" x14ac:dyDescent="0.25">
      <c r="A70" s="5" t="s">
        <v>176</v>
      </c>
      <c r="B70" s="5" t="s">
        <v>18</v>
      </c>
      <c r="C70" s="1" t="s">
        <v>177</v>
      </c>
      <c r="D70" s="1" t="s">
        <v>178</v>
      </c>
      <c r="E70" s="31">
        <v>5</v>
      </c>
      <c r="F70" s="33" t="s">
        <v>179</v>
      </c>
      <c r="G70" s="46">
        <v>0</v>
      </c>
      <c r="H70" s="17">
        <f t="shared" si="4"/>
        <v>0</v>
      </c>
    </row>
    <row r="71" spans="1:8" x14ac:dyDescent="0.25">
      <c r="A71" s="6" t="s">
        <v>180</v>
      </c>
      <c r="B71" s="6"/>
      <c r="C71" s="6"/>
      <c r="D71" s="2" t="s">
        <v>232</v>
      </c>
      <c r="E71" s="6"/>
      <c r="F71" s="6"/>
      <c r="G71" s="14" t="s">
        <v>10</v>
      </c>
      <c r="H71" s="14">
        <f>SUM(H72:H90)</f>
        <v>0</v>
      </c>
    </row>
    <row r="72" spans="1:8" ht="90" customHeight="1" x14ac:dyDescent="0.25">
      <c r="A72" s="5" t="s">
        <v>181</v>
      </c>
      <c r="B72" s="5" t="s">
        <v>120</v>
      </c>
      <c r="C72" s="10" t="s">
        <v>182</v>
      </c>
      <c r="D72" s="11" t="s">
        <v>238</v>
      </c>
      <c r="E72" s="31">
        <v>15</v>
      </c>
      <c r="F72" s="33" t="s">
        <v>183</v>
      </c>
      <c r="G72" s="46">
        <v>0</v>
      </c>
      <c r="H72" s="17">
        <f t="shared" ref="H72:H90" si="5">E72*G72</f>
        <v>0</v>
      </c>
    </row>
    <row r="73" spans="1:8" ht="30" x14ac:dyDescent="0.25">
      <c r="A73" s="5" t="s">
        <v>184</v>
      </c>
      <c r="B73" s="5" t="s">
        <v>120</v>
      </c>
      <c r="C73" s="5" t="s">
        <v>185</v>
      </c>
      <c r="D73" s="38" t="s">
        <v>239</v>
      </c>
      <c r="E73" s="31">
        <v>8</v>
      </c>
      <c r="F73" s="33" t="s">
        <v>186</v>
      </c>
      <c r="G73" s="46">
        <v>0</v>
      </c>
      <c r="H73" s="17">
        <f t="shared" si="5"/>
        <v>0</v>
      </c>
    </row>
    <row r="74" spans="1:8" ht="30" x14ac:dyDescent="0.25">
      <c r="A74" s="5" t="s">
        <v>187</v>
      </c>
      <c r="B74" s="5" t="s">
        <v>120</v>
      </c>
      <c r="C74" s="5" t="s">
        <v>188</v>
      </c>
      <c r="D74" s="38" t="s">
        <v>239</v>
      </c>
      <c r="E74" s="31">
        <v>8</v>
      </c>
      <c r="F74" s="33" t="s">
        <v>186</v>
      </c>
      <c r="G74" s="46">
        <v>0</v>
      </c>
      <c r="H74" s="17">
        <f t="shared" si="5"/>
        <v>0</v>
      </c>
    </row>
    <row r="75" spans="1:8" ht="30" x14ac:dyDescent="0.25">
      <c r="A75" s="5" t="s">
        <v>189</v>
      </c>
      <c r="B75" s="5" t="s">
        <v>120</v>
      </c>
      <c r="C75" s="5" t="s">
        <v>190</v>
      </c>
      <c r="D75" s="38" t="s">
        <v>239</v>
      </c>
      <c r="E75" s="31">
        <v>8</v>
      </c>
      <c r="F75" s="33" t="s">
        <v>186</v>
      </c>
      <c r="G75" s="46">
        <v>0</v>
      </c>
      <c r="H75" s="17">
        <f t="shared" si="5"/>
        <v>0</v>
      </c>
    </row>
    <row r="76" spans="1:8" ht="16.5" customHeight="1" x14ac:dyDescent="0.25">
      <c r="A76" s="5" t="s">
        <v>191</v>
      </c>
      <c r="B76" s="5" t="s">
        <v>120</v>
      </c>
      <c r="C76" s="5" t="s">
        <v>192</v>
      </c>
      <c r="D76" s="1" t="s">
        <v>193</v>
      </c>
      <c r="E76" s="31">
        <v>24</v>
      </c>
      <c r="F76" s="33" t="s">
        <v>186</v>
      </c>
      <c r="G76" s="46">
        <v>0</v>
      </c>
      <c r="H76" s="17">
        <f t="shared" si="5"/>
        <v>0</v>
      </c>
    </row>
    <row r="77" spans="1:8" ht="45" x14ac:dyDescent="0.25">
      <c r="A77" s="5" t="s">
        <v>194</v>
      </c>
      <c r="B77" s="5" t="s">
        <v>120</v>
      </c>
      <c r="C77" s="13" t="s">
        <v>195</v>
      </c>
      <c r="D77" s="38" t="s">
        <v>196</v>
      </c>
      <c r="E77" s="31">
        <v>30</v>
      </c>
      <c r="F77" s="33" t="s">
        <v>186</v>
      </c>
      <c r="G77" s="46">
        <v>0</v>
      </c>
      <c r="H77" s="17">
        <f t="shared" si="5"/>
        <v>0</v>
      </c>
    </row>
    <row r="78" spans="1:8" x14ac:dyDescent="0.25">
      <c r="A78" s="5" t="s">
        <v>197</v>
      </c>
      <c r="B78" s="5" t="s">
        <v>120</v>
      </c>
      <c r="C78" s="38" t="s">
        <v>198</v>
      </c>
      <c r="D78" s="1" t="s">
        <v>193</v>
      </c>
      <c r="E78" s="31">
        <v>40</v>
      </c>
      <c r="F78" s="33" t="s">
        <v>186</v>
      </c>
      <c r="G78" s="46">
        <v>0</v>
      </c>
      <c r="H78" s="17">
        <f t="shared" si="5"/>
        <v>0</v>
      </c>
    </row>
    <row r="79" spans="1:8" x14ac:dyDescent="0.25">
      <c r="A79" s="5" t="s">
        <v>199</v>
      </c>
      <c r="B79" s="5" t="s">
        <v>120</v>
      </c>
      <c r="C79" s="38" t="s">
        <v>200</v>
      </c>
      <c r="D79" s="1" t="s">
        <v>193</v>
      </c>
      <c r="E79" s="31">
        <v>40</v>
      </c>
      <c r="F79" s="33" t="s">
        <v>186</v>
      </c>
      <c r="G79" s="46">
        <v>0</v>
      </c>
      <c r="H79" s="17">
        <f t="shared" si="5"/>
        <v>0</v>
      </c>
    </row>
    <row r="80" spans="1:8" ht="75" x14ac:dyDescent="0.25">
      <c r="A80" s="5" t="s">
        <v>201</v>
      </c>
      <c r="B80" s="5" t="s">
        <v>120</v>
      </c>
      <c r="C80" s="11" t="s">
        <v>202</v>
      </c>
      <c r="D80" s="38" t="s">
        <v>240</v>
      </c>
      <c r="E80" s="31">
        <v>30</v>
      </c>
      <c r="F80" s="33" t="s">
        <v>186</v>
      </c>
      <c r="G80" s="46">
        <v>0</v>
      </c>
      <c r="H80" s="17">
        <f t="shared" si="5"/>
        <v>0</v>
      </c>
    </row>
    <row r="81" spans="1:8" x14ac:dyDescent="0.25">
      <c r="A81" s="5" t="s">
        <v>203</v>
      </c>
      <c r="B81" s="5" t="s">
        <v>120</v>
      </c>
      <c r="C81" s="5" t="s">
        <v>204</v>
      </c>
      <c r="D81" s="1" t="s">
        <v>205</v>
      </c>
      <c r="E81" s="31">
        <v>1</v>
      </c>
      <c r="F81" s="33" t="s">
        <v>206</v>
      </c>
      <c r="G81" s="46">
        <v>0</v>
      </c>
      <c r="H81" s="17">
        <f t="shared" si="5"/>
        <v>0</v>
      </c>
    </row>
    <row r="82" spans="1:8" x14ac:dyDescent="0.25">
      <c r="A82" s="5" t="s">
        <v>207</v>
      </c>
      <c r="B82" s="5" t="s">
        <v>120</v>
      </c>
      <c r="C82" s="1" t="s">
        <v>208</v>
      </c>
      <c r="D82" s="18" t="s">
        <v>209</v>
      </c>
      <c r="E82" s="31">
        <v>10</v>
      </c>
      <c r="F82" s="33" t="s">
        <v>210</v>
      </c>
      <c r="G82" s="46">
        <v>0</v>
      </c>
      <c r="H82" s="17">
        <f t="shared" si="5"/>
        <v>0</v>
      </c>
    </row>
    <row r="83" spans="1:8" x14ac:dyDescent="0.25">
      <c r="A83" s="5" t="s">
        <v>211</v>
      </c>
      <c r="B83" s="5" t="s">
        <v>120</v>
      </c>
      <c r="C83" s="1" t="s">
        <v>212</v>
      </c>
      <c r="D83" s="13" t="s">
        <v>213</v>
      </c>
      <c r="E83" s="31">
        <v>2</v>
      </c>
      <c r="F83" s="33" t="s">
        <v>20</v>
      </c>
      <c r="G83" s="46">
        <v>0</v>
      </c>
      <c r="H83" s="17">
        <f t="shared" si="5"/>
        <v>0</v>
      </c>
    </row>
    <row r="84" spans="1:8" ht="135" customHeight="1" x14ac:dyDescent="0.25">
      <c r="A84" s="5" t="s">
        <v>214</v>
      </c>
      <c r="B84" s="5" t="s">
        <v>120</v>
      </c>
      <c r="C84" s="1" t="s">
        <v>19</v>
      </c>
      <c r="D84" s="1" t="s">
        <v>241</v>
      </c>
      <c r="E84" s="31">
        <v>45</v>
      </c>
      <c r="F84" s="33" t="s">
        <v>20</v>
      </c>
      <c r="G84" s="46">
        <v>0</v>
      </c>
      <c r="H84" s="17">
        <f t="shared" si="5"/>
        <v>0</v>
      </c>
    </row>
    <row r="85" spans="1:8" x14ac:dyDescent="0.25">
      <c r="A85" s="5" t="s">
        <v>215</v>
      </c>
      <c r="B85" s="5" t="s">
        <v>120</v>
      </c>
      <c r="C85" s="5" t="s">
        <v>216</v>
      </c>
      <c r="D85" s="1" t="s">
        <v>217</v>
      </c>
      <c r="E85" s="31">
        <v>10</v>
      </c>
      <c r="F85" s="33" t="s">
        <v>206</v>
      </c>
      <c r="G85" s="46">
        <v>0</v>
      </c>
      <c r="H85" s="17">
        <f t="shared" si="5"/>
        <v>0</v>
      </c>
    </row>
    <row r="86" spans="1:8" x14ac:dyDescent="0.25">
      <c r="A86" s="5" t="s">
        <v>218</v>
      </c>
      <c r="B86" s="5" t="s">
        <v>120</v>
      </c>
      <c r="C86" s="1" t="s">
        <v>219</v>
      </c>
      <c r="D86" s="1" t="s">
        <v>217</v>
      </c>
      <c r="E86" s="31">
        <v>10</v>
      </c>
      <c r="F86" s="33" t="s">
        <v>206</v>
      </c>
      <c r="G86" s="46">
        <v>0</v>
      </c>
      <c r="H86" s="17">
        <f t="shared" si="5"/>
        <v>0</v>
      </c>
    </row>
    <row r="87" spans="1:8" ht="35.25" customHeight="1" x14ac:dyDescent="0.25">
      <c r="A87" s="5" t="s">
        <v>220</v>
      </c>
      <c r="B87" s="5" t="s">
        <v>120</v>
      </c>
      <c r="C87" s="1" t="s">
        <v>221</v>
      </c>
      <c r="D87" s="1" t="s">
        <v>222</v>
      </c>
      <c r="E87" s="31">
        <v>10</v>
      </c>
      <c r="F87" s="33" t="s">
        <v>206</v>
      </c>
      <c r="G87" s="46">
        <v>0</v>
      </c>
      <c r="H87" s="17">
        <f t="shared" si="5"/>
        <v>0</v>
      </c>
    </row>
    <row r="88" spans="1:8" x14ac:dyDescent="0.25">
      <c r="A88" s="5" t="s">
        <v>223</v>
      </c>
      <c r="B88" s="5" t="s">
        <v>120</v>
      </c>
      <c r="C88" s="1" t="s">
        <v>224</v>
      </c>
      <c r="D88" s="11" t="s">
        <v>225</v>
      </c>
      <c r="E88" s="31">
        <v>5</v>
      </c>
      <c r="F88" s="33" t="s">
        <v>20</v>
      </c>
      <c r="G88" s="46">
        <v>0</v>
      </c>
      <c r="H88" s="17">
        <f t="shared" si="5"/>
        <v>0</v>
      </c>
    </row>
    <row r="89" spans="1:8" ht="30" x14ac:dyDescent="0.25">
      <c r="A89" s="5" t="s">
        <v>226</v>
      </c>
      <c r="B89" s="5" t="s">
        <v>120</v>
      </c>
      <c r="C89" s="1" t="s">
        <v>227</v>
      </c>
      <c r="D89" s="11" t="s">
        <v>244</v>
      </c>
      <c r="E89" s="31">
        <v>192</v>
      </c>
      <c r="F89" s="33" t="s">
        <v>186</v>
      </c>
      <c r="G89" s="46">
        <v>0</v>
      </c>
      <c r="H89" s="17">
        <f t="shared" si="5"/>
        <v>0</v>
      </c>
    </row>
    <row r="90" spans="1:8" ht="30" x14ac:dyDescent="0.25">
      <c r="A90" s="5" t="s">
        <v>228</v>
      </c>
      <c r="B90" s="5" t="s">
        <v>120</v>
      </c>
      <c r="C90" s="1" t="s">
        <v>229</v>
      </c>
      <c r="D90" s="11" t="s">
        <v>243</v>
      </c>
      <c r="E90" s="31">
        <v>480</v>
      </c>
      <c r="F90" s="33" t="s">
        <v>186</v>
      </c>
      <c r="G90" s="46">
        <v>0</v>
      </c>
      <c r="H90" s="17">
        <f t="shared" si="5"/>
        <v>0</v>
      </c>
    </row>
    <row r="91" spans="1:8" x14ac:dyDescent="0.25">
      <c r="A91" s="40" t="s">
        <v>230</v>
      </c>
      <c r="B91" s="41"/>
      <c r="C91" s="41"/>
      <c r="D91" s="41"/>
      <c r="E91" s="41"/>
      <c r="F91" s="41"/>
      <c r="G91" s="42"/>
      <c r="H91" s="39">
        <f>H6+H13+H18+H50+H71</f>
        <v>0</v>
      </c>
    </row>
  </sheetData>
  <sheetProtection algorithmName="SHA-512" hashValue="DL2zmxNqdlR7exkeQx36Am4UZZDU79OC5K8qvUl5+3O737wrUB3M/8CJZP3DHdKe7KILm+j6NhQ5JXwL6Z1kAw==" saltValue="aEwoqmykOw/d8z1Vjo4+kA==" spinCount="100000" sheet="1" objects="1" scenarios="1"/>
  <mergeCells count="1">
    <mergeCell ref="A91:G91"/>
  </mergeCells>
  <phoneticPr fontId="3" type="noConversion"/>
  <dataValidations disablePrompts="1" count="1">
    <dataValidation type="list" showErrorMessage="1" sqref="B18" xr:uid="{8121B5BE-C11C-482E-8FFE-4D78EBCD8074}">
      <formula1>$A$5:$A$12</formula1>
    </dataValidation>
  </dataValidations>
  <pageMargins left="0.70866141732283472" right="0.70866141732283472" top="0.74803149606299213" bottom="0.74803149606299213" header="0.31496062992125984" footer="0.31496062992125984"/>
  <pageSetup paperSize="9" scale="52" fitToHeight="0" orientation="landscape" r:id="rId1"/>
  <headerFooter>
    <oddHeader>&amp;LFresenius SE &amp; Co. KGaA</oddHeader>
    <oddFooter>&amp;RSeite &amp;P von &amp;N</oddFooter>
  </headerFooter>
  <rowBreaks count="1" manualBreakCount="1">
    <brk id="27" max="16383" man="1"/>
  </rowBreaks>
  <ignoredErrors>
    <ignoredError sqref="C37 E37:F37 A64:A70 K37:XFD37 A32:A49 A84:A90" twoDigitTextYear="1"/>
    <ignoredError sqref="A50 A71 A18" numberStoredAsText="1"/>
    <ignoredError sqref="H71"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379CFD380B25F4AB67F6FF6975A6BDE" ma:contentTypeVersion="3" ma:contentTypeDescription="Ein neues Dokument erstellen." ma:contentTypeScope="" ma:versionID="41132847283cb39ee277094393b1401b">
  <xsd:schema xmlns:xsd="http://www.w3.org/2001/XMLSchema" xmlns:xs="http://www.w3.org/2001/XMLSchema" xmlns:p="http://schemas.microsoft.com/office/2006/metadata/properties" xmlns:ns2="baf30b3a-b8ca-4ad2-aa44-6278fc88587a" targetNamespace="http://schemas.microsoft.com/office/2006/metadata/properties" ma:root="true" ma:fieldsID="de13408774bfc9ebb8948751b3ba3d68" ns2:_="">
    <xsd:import namespace="baf30b3a-b8ca-4ad2-aa44-6278fc8858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30b3a-b8ca-4ad2-aa44-6278fc8858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9F3908-4806-4757-8665-1BB4624C832B}">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B794C7-0581-428F-ABF8-382AD36B5600}">
  <ds:schemaRefs>
    <ds:schemaRef ds:uri="http://schemas.microsoft.com/sharepoint/v3/contenttype/forms"/>
  </ds:schemaRefs>
</ds:datastoreItem>
</file>

<file path=customXml/itemProps3.xml><?xml version="1.0" encoding="utf-8"?>
<ds:datastoreItem xmlns:ds="http://schemas.openxmlformats.org/officeDocument/2006/customXml" ds:itemID="{37FA2DEF-6DB4-4289-9C26-BF5AB4644C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30b3a-b8ca-4ad2-aa44-6278fc8858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Tabelle1</vt:lpstr>
      <vt:lpstr>Tabelle1!Drucktitel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2026-07-10T06:40:26Z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0x0101009379CFD380B25F4AB67F6FF6975A6BDE</vt:lpwstr>
  </property>
  <property fmtid="{D5CDD505-2E9C-101B-9397-08002B2CF9AE}" pid="3" name="MediaServiceImageTags">
    <vt:lpwstr/>
  </property>
</Properties>
</file>